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390" tabRatio="683"/>
  </bookViews>
  <sheets>
    <sheet name="IoT Industry" sheetId="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0">'[1]PNT-QUOT-#3'!#REF!</definedName>
    <definedName name="\z">'[1]COAT&amp;WRAP-QIOT-#3'!#REF!</definedName>
    <definedName name="______tax1">#REF!</definedName>
    <definedName name="_____tax1">#REF!</definedName>
    <definedName name="_____USD1">#REF!</definedName>
    <definedName name="____EUR1">#REF!</definedName>
    <definedName name="____EUR2">#REF!</definedName>
    <definedName name="____USD1">#REF!</definedName>
    <definedName name="___DIS1">#REF!</definedName>
    <definedName name="___DIS2">#REF!</definedName>
    <definedName name="___EUR1">#REF!</definedName>
    <definedName name="___EUR2">#REF!</definedName>
    <definedName name="___EUR3">#REF!</definedName>
    <definedName name="___EUR4">#REF!</definedName>
    <definedName name="___EUR7">#REF!</definedName>
    <definedName name="___tax1">#REF!</definedName>
    <definedName name="__DIS1">#REF!</definedName>
    <definedName name="__DIS2">#REF!</definedName>
    <definedName name="__EUR3">#REF!</definedName>
    <definedName name="__EUR4">#REF!</definedName>
    <definedName name="__EUR7">#REF!</definedName>
    <definedName name="__USD1">#REF!</definedName>
    <definedName name="_DIS1">#REF!</definedName>
    <definedName name="_DIS2">#REF!</definedName>
    <definedName name="_EUR1">#REF!</definedName>
    <definedName name="_EUR2">#REF!</definedName>
    <definedName name="_EUR3">#REF!</definedName>
    <definedName name="_EUR4">#REF!</definedName>
    <definedName name="_EUR7">#REF!</definedName>
    <definedName name="_Fill" hidden="1">#REF!</definedName>
    <definedName name="_xlnm._FilterDatabase" hidden="1">#REF!</definedName>
    <definedName name="_tax1">#REF!</definedName>
    <definedName name="_USD1">#REF!</definedName>
    <definedName name="A">'[1]PNT-QUOT-#3'!#REF!</definedName>
    <definedName name="AAA">'[2]MTL$-INTER'!#REF!</definedName>
    <definedName name="ad">'[3]Appendix 4'!#REF!</definedName>
    <definedName name="air">#REF!</definedName>
    <definedName name="AllPrice">#REF!</definedName>
    <definedName name="Appendix_1">#REF!</definedName>
    <definedName name="Appendix_2">#REF!</definedName>
    <definedName name="Appendix_3">'[4]Appendix 3'!#REF!</definedName>
    <definedName name="Appendix_4">'[4]Appendix 4'!#REF!</definedName>
    <definedName name="Appendix_5">#REF!</definedName>
    <definedName name="Appendix_6">#REF!</definedName>
    <definedName name="Appendix_7">'[4]Du toan'!#REF!</definedName>
    <definedName name="as">'[3]Du toan'!#REF!</definedName>
    <definedName name="AUCP">'[4]Du toan'!$D$11</definedName>
    <definedName name="B">'[1]PNT-QUOT-#3'!#REF!</definedName>
    <definedName name="BaseModel">#REF!</definedName>
    <definedName name="BaseModelPrice">#REF!</definedName>
    <definedName name="BasePrice">#REF!</definedName>
    <definedName name="CapTD">#REF!</definedName>
    <definedName name="Case_Linkw_AT_211_Fdd">[5]DATA!#REF!</definedName>
    <definedName name="Case_Linkw_ATX">[5]DATA!#REF!</definedName>
    <definedName name="Case_Linkw_ATX_218_Fdd">[5]DATA!#REF!</definedName>
    <definedName name="CDDR_Acer40X_IDE">[5]DATA!#REF!</definedName>
    <definedName name="CDDR_Acer48X_IDE">[5]DATA!#REF!</definedName>
    <definedName name="CDDR_Acer50X_IDE">[5]DATA!#REF!</definedName>
    <definedName name="CleintEmail">#REF!</definedName>
    <definedName name="ClientComp0">#REF!</definedName>
    <definedName name="ClientCompany">#REF!</definedName>
    <definedName name="ClientCountry">#REF!</definedName>
    <definedName name="ClientEmail">#REF!</definedName>
    <definedName name="ClientFax">#REF!</definedName>
    <definedName name="ClientLand">#REF!</definedName>
    <definedName name="ClientName">#REF!</definedName>
    <definedName name="ClientStreet">#REF!</definedName>
    <definedName name="ClientTel">#REF!</definedName>
    <definedName name="ClientTown">#REF!</definedName>
    <definedName name="COAT">'[1]PNT-QUOT-#3'!#REF!</definedName>
    <definedName name="Coefficient1">#REF!</definedName>
    <definedName name="Comment1">#REF!</definedName>
    <definedName name="Comment2">#REF!</definedName>
    <definedName name="Comment3">#REF!</definedName>
    <definedName name="Comment4">#REF!</definedName>
    <definedName name="Comment5">#REF!</definedName>
    <definedName name="Comment6">#REF!</definedName>
    <definedName name="Comment7">#REF!</definedName>
    <definedName name="commission">#REF!</definedName>
    <definedName name="Component">#REF!</definedName>
    <definedName name="ConfgCur">[6]Overview!#REF!</definedName>
    <definedName name="ConfigCur">#REF!</definedName>
    <definedName name="ConfigInfo1">#REF!</definedName>
    <definedName name="ConfigInfo2">#REF!</definedName>
    <definedName name="ConfigPrice">#REF!</definedName>
    <definedName name="ConfigPriceEuro">#REF!</definedName>
    <definedName name="ConfigState">#REF!</definedName>
    <definedName name="CPDP">[7]Tonghop!#REF!</definedName>
    <definedName name="CPQLDA">[7]Tonghop!#REF!</definedName>
    <definedName name="CPTT">[7]Tonghop!#REF!</definedName>
    <definedName name="CPTT_NO_TAX">[7]Tonghop!#REF!</definedName>
    <definedName name="CPTVXDCT">[7]Tonghop!#REF!</definedName>
    <definedName name="CPU_AMD_K6II_550">[5]DATA!#REF!</definedName>
    <definedName name="CPU_Intel_P4_1.7_256K_256RIMM">[5]DATA!#REF!</definedName>
    <definedName name="CPU_Intel_PIII500E_256Kdie_Copp">[5]DATA!#REF!</definedName>
    <definedName name="CPU_Intel_PIII550E_256Kdie_Copp">[5]DATA!#REF!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Daotao">'[4]Appendix 4'!#REF!</definedName>
    <definedName name="Description">#REF!</definedName>
    <definedName name="DestActorRange">#REF!</definedName>
    <definedName name="DEWE">#REF!</definedName>
    <definedName name="DIMM_64MB_ECC_PC133">[5]DATA!#REF!</definedName>
    <definedName name="Discount">#REF!</definedName>
    <definedName name="discountemco">#REF!</definedName>
    <definedName name="discountlucas">#REF!</definedName>
    <definedName name="DISDEWE">#REF!</definedName>
    <definedName name="DISGUNT">#REF!</definedName>
    <definedName name="DK_Ngay_Hoan_Tat_TT">#REF!</definedName>
    <definedName name="E">'[4]Du toan'!$D$13</definedName>
    <definedName name="EF">#REF!</definedName>
    <definedName name="EFW">#REF!</definedName>
    <definedName name="ES">#REF!</definedName>
    <definedName name="ETH">#REF!</definedName>
    <definedName name="EUR">#REF!</definedName>
    <definedName name="EURCDT">#REF!</definedName>
    <definedName name="EURDL">#REF!</definedName>
    <definedName name="EURDTCS">#REF!</definedName>
    <definedName name="EURgunt">#REF!</definedName>
    <definedName name="EURKN">#REF!</definedName>
    <definedName name="EURLDD">#REF!</definedName>
    <definedName name="EURPLC200">#REF!</definedName>
    <definedName name="EURPLC300">#REF!</definedName>
    <definedName name="EURPLSNC">#REF!</definedName>
    <definedName name="EURVDK">#REF!</definedName>
    <definedName name="FirstPage">#REF!</definedName>
    <definedName name="FirstWarn">#REF!</definedName>
    <definedName name="FP">'[1]COAT&amp;WRAP-QIOT-#3'!#REF!</definedName>
    <definedName name="GBP">#REF!</definedName>
    <definedName name="Group">#REF!</definedName>
    <definedName name="Gxd">'[8]TH Kinh phi'!$G$42</definedName>
    <definedName name="H">'[4]Du toan'!$C$27</definedName>
    <definedName name="HALucas2">#REF!</definedName>
    <definedName name="heso">#REF!</definedName>
    <definedName name="heso1">#REF!</definedName>
    <definedName name="heso2">#REF!</definedName>
    <definedName name="heso3">#REF!</definedName>
    <definedName name="heso4">#REF!</definedName>
    <definedName name="heso5">#REF!</definedName>
    <definedName name="hesoagilent">#REF!</definedName>
    <definedName name="hesoagilent2">#REF!</definedName>
    <definedName name="hesodewe">#REF!</definedName>
    <definedName name="hesoemco">#REF!</definedName>
    <definedName name="hesokhac">#REF!</definedName>
    <definedName name="hesokhac1">#REF!</definedName>
    <definedName name="hesokistler">#REF!</definedName>
    <definedName name="hesolucas">#REF!</definedName>
    <definedName name="hesomitutoyo">#REF!</definedName>
    <definedName name="Hints">#REF!</definedName>
    <definedName name="HintSystem">#REF!</definedName>
    <definedName name="hj">#REF!</definedName>
    <definedName name="HSCDT">#REF!</definedName>
    <definedName name="HSDATRON">#REF!</definedName>
    <definedName name="HSDEWE">#REF!</definedName>
    <definedName name="HSDL">#REF!</definedName>
    <definedName name="HSDTCS">#REF!</definedName>
    <definedName name="HSEMCO">#REF!</definedName>
    <definedName name="HSgunt">#REF!</definedName>
    <definedName name="HSKN">#REF!</definedName>
    <definedName name="HSKNTL">#REF!</definedName>
    <definedName name="HSLC">#REF!</definedName>
    <definedName name="HSLC200">#REF!</definedName>
    <definedName name="HSLDT">#REF!</definedName>
    <definedName name="HSLucas">#REF!</definedName>
    <definedName name="HSLucas1">#REF!</definedName>
    <definedName name="HSLucas2">#REF!</definedName>
    <definedName name="HSPCB">#REF!</definedName>
    <definedName name="HSPLC">#REF!</definedName>
    <definedName name="HSPLC1">#REF!</definedName>
    <definedName name="HSPLC300">#REF!</definedName>
    <definedName name="HSPLCNC">#REF!</definedName>
    <definedName name="HSSIEMENS">#REF!</definedName>
    <definedName name="HSsimen">#REF!</definedName>
    <definedName name="HSSM200">#REF!</definedName>
    <definedName name="HSTBD">#REF!</definedName>
    <definedName name="HSVDK">#REF!</definedName>
    <definedName name="hung">[5]DATA!#REF!</definedName>
    <definedName name="IO">'[1]COAT&amp;WRAP-QIOT-#3'!#REF!</definedName>
    <definedName name="JPY">#REF!</definedName>
    <definedName name="KhuyenmaiUPS">"AutoShape 264"</definedName>
    <definedName name="KMT">#REF!</definedName>
    <definedName name="KYOWA">#REF!</definedName>
    <definedName name="Land">#REF!</definedName>
    <definedName name="Landsea">#REF!</definedName>
    <definedName name="LoaiCT">#REF!</definedName>
    <definedName name="lucas">#REF!</definedName>
    <definedName name="MAT">'[1]COAT&amp;WRAP-QIOT-#3'!#REF!</definedName>
    <definedName name="MB_Intel_Server_C440GX_Dual_Sl2_ATX">[5]DATA!#REF!</definedName>
    <definedName name="MB_Tomato_810B_Twin">[5]DATA!#REF!</definedName>
    <definedName name="MF">'[1]COAT&amp;WRAP-QIOT-#3'!#REF!</definedName>
    <definedName name="MirrorMode">#REF!</definedName>
    <definedName name="NationalAllPrice">#REF!</definedName>
    <definedName name="NationalePrice">#REF!</definedName>
    <definedName name="NationalPrice">#REF!</definedName>
    <definedName name="NoPrice">#REF!</definedName>
    <definedName name="Number">#REF!</definedName>
    <definedName name="Numberx">#REF!</definedName>
    <definedName name="OClientComp0">#REF!</definedName>
    <definedName name="OClientCompany">#REF!</definedName>
    <definedName name="OClientCountry">#REF!</definedName>
    <definedName name="OClientEmail">#REF!</definedName>
    <definedName name="OClientFax">#REF!</definedName>
    <definedName name="OClientName">#REF!</definedName>
    <definedName name="OClientStreet">#REF!</definedName>
    <definedName name="OClientTel">#REF!</definedName>
    <definedName name="OClientTown">#REF!</definedName>
    <definedName name="OldNumber">#REF!</definedName>
    <definedName name="OS">#REF!</definedName>
    <definedName name="OVersion">#REF!</definedName>
    <definedName name="P">#REF!</definedName>
    <definedName name="PEJM">'[1]COAT&amp;WRAP-QIOT-#3'!#REF!</definedName>
    <definedName name="PF">'[1]PNT-QUOT-#3'!#REF!</definedName>
    <definedName name="Phi_PH_Thu_BLNH">#REF!</definedName>
    <definedName name="PM">[9]IBASE!$AH$16:$AV$110</definedName>
    <definedName name="PowerCord">[5]DATA!#REF!</definedName>
    <definedName name="Price">#REF!</definedName>
    <definedName name="PriceColumn">#REF!</definedName>
    <definedName name="PriceColumnEuro">#REF!</definedName>
    <definedName name="PriceCur">#REF!</definedName>
    <definedName name="_xlnm.Print_Area">#REF!</definedName>
    <definedName name="Print_Area_MI">[10]ESTI.!$A$1:$U$52</definedName>
    <definedName name="_xlnm.Print_Titles">#N/A</definedName>
    <definedName name="RT">'[1]COAT&amp;WRAP-QIOT-#3'!#REF!</definedName>
    <definedName name="SAP">#REF!</definedName>
    <definedName name="SB">[9]IBASE!$AH$7:$AL$14</definedName>
    <definedName name="sd">[5]DATA!#REF!</definedName>
    <definedName name="sdfsd">'[1]PNT-QUOT-#3'!#REF!</definedName>
    <definedName name="SGD">#REF!</definedName>
    <definedName name="SingleCur">#REF!</definedName>
    <definedName name="SingleEuro">#REF!</definedName>
    <definedName name="SinglrCur">#REF!</definedName>
    <definedName name="SORT">#REF!</definedName>
    <definedName name="SORT_AREA">'[10]DI-ESTI'!$A$8:$R$489</definedName>
    <definedName name="SourceActorRange">#REF!</definedName>
    <definedName name="SourceUseCaseRange">#REF!</definedName>
    <definedName name="SP">'[1]PNT-QUOT-#3'!#REF!</definedName>
    <definedName name="Start">#REF!</definedName>
    <definedName name="StartHints">#REF!</definedName>
    <definedName name="SumCur">#REF!</definedName>
    <definedName name="SumEuro">#REF!</definedName>
    <definedName name="SysName">#REF!</definedName>
    <definedName name="SystemName">#REF!</definedName>
    <definedName name="TAW">'[4]Appendix 3'!$F$8</definedName>
    <definedName name="TB">[11]ThietBi!$J$26</definedName>
    <definedName name="TBF">'[4]Appendix 4'!$E$18</definedName>
    <definedName name="TCF">#REF!</definedName>
    <definedName name="TFW">#REF!</definedName>
    <definedName name="THK">'[1]COAT&amp;WRAP-QIOT-#3'!#REF!</definedName>
    <definedName name="tigia">[12]Sheet1!$J$2</definedName>
    <definedName name="TMDT">[7]Tonghop!#REF!</definedName>
    <definedName name="Tongban">#REF!</definedName>
    <definedName name="tongbanagilent">#REF!</definedName>
    <definedName name="tongbandewe">#REF!</definedName>
    <definedName name="tongbanemco">#REF!</definedName>
    <definedName name="Tongbangunt">#REF!</definedName>
    <definedName name="tongbankistler">#REF!</definedName>
    <definedName name="tongbanlucas">#REF!</definedName>
    <definedName name="tongbanmitutoyo">#REF!</definedName>
    <definedName name="tonghop2">#REF!</definedName>
    <definedName name="TOTAL">[7]Tonghop!#REF!</definedName>
    <definedName name="totalcost">#REF!</definedName>
    <definedName name="TotalPrice">#REF!</definedName>
    <definedName name="trongnuoc">#REF!</definedName>
    <definedName name="Ty_gia">#REF!</definedName>
    <definedName name="UniqueActor">#REF!</definedName>
    <definedName name="usd">#REF!</definedName>
    <definedName name="USDgunt">#REF!</definedName>
    <definedName name="usdPLC200">#REF!</definedName>
    <definedName name="UserCompany">#REF!</definedName>
    <definedName name="UserEmail">#REF!</definedName>
    <definedName name="UserFax">#REF!</definedName>
    <definedName name="UserFSC">#REF!</definedName>
    <definedName name="UserName">#REF!</definedName>
    <definedName name="UserStreet">#REF!</definedName>
    <definedName name="UserTel">#REF!</definedName>
    <definedName name="UserTown">#REF!</definedName>
    <definedName name="UUCP">'[4]Du toan'!$D$8</definedName>
    <definedName name="VANTAI">#REF!</definedName>
    <definedName name="Version">#REF!</definedName>
    <definedName name="VersionText">#REF!</definedName>
    <definedName name="WarrantyCountry">#REF!</definedName>
    <definedName name="yxcyxc">#REF!</definedName>
    <definedName name="ZYX">#REF!</definedName>
    <definedName name="ZZZ">#REF!</definedName>
  </definedNames>
  <calcPr calcId="162913"/>
</workbook>
</file>

<file path=xl/calcChain.xml><?xml version="1.0" encoding="utf-8"?>
<calcChain xmlns="http://schemas.openxmlformats.org/spreadsheetml/2006/main">
  <c r="H84" i="9" l="1"/>
  <c r="H74" i="9" l="1"/>
  <c r="H45" i="9" l="1"/>
  <c r="H24" i="9" l="1"/>
  <c r="H10" i="9" l="1"/>
</calcChain>
</file>

<file path=xl/sharedStrings.xml><?xml version="1.0" encoding="utf-8"?>
<sst xmlns="http://schemas.openxmlformats.org/spreadsheetml/2006/main" count="112" uniqueCount="103">
  <si>
    <t>STT</t>
  </si>
  <si>
    <t>I</t>
  </si>
  <si>
    <t>Hệ thống</t>
  </si>
  <si>
    <t>Model</t>
  </si>
  <si>
    <t>ĐVT</t>
  </si>
  <si>
    <t>SL</t>
  </si>
  <si>
    <t>TỔNG CỘNG</t>
  </si>
  <si>
    <t>Bộ</t>
  </si>
  <si>
    <t>Thành tiền</t>
  </si>
  <si>
    <t>Festo - CHLB Đức</t>
  </si>
  <si>
    <t>Trạm MPS Cung cấp với băng chuyển</t>
  </si>
  <si>
    <t>Trạm MPS Lắp ráp</t>
  </si>
  <si>
    <t>Trạm MPS Phân loại</t>
  </si>
  <si>
    <t>MES / IoT / Big Data</t>
  </si>
  <si>
    <t>Đây là những chủ đề hàng đầu của xu hướng số hóa. Kiểm soát sản xuất, tích hợp các hệ thống, mô đun hóa, bảo mật dữ liệu và xử lý dữ liệu thông minh chỉ là một vài chủ đề quan trọng cho tương lai, cho hiệu quả trong sản xuất.
Các dịch vụ sau đây có sẵn thông qua phần mềm MES:
• Cấu hình hệ thống
• Định cấu hình/định tuyến sản xuất
• Nhập và quản lý đơn hàng
• Theo dõi đơn đặt hàng
• Lưu trữ dữ liệu đơn hàng
• Dịch vụ Web cho các nhóm người dùng khác nhau</t>
  </si>
  <si>
    <t>Thu thập và theo dõi dữ liệu
Bằng cách này, bạn luôn được thông báo về vị trí và trạng thái của sản phẩm.
Các trạm MPS® hiện nay có thể được mở rộng bằng cách sử dụng mô-đun RFID trong thực hiện dồ án.</t>
  </si>
  <si>
    <t>Điều khiển và vận hành
Bằng cách chia nhỏ hoạt động và điều khiển các trạm MPS riêng lẻ, điều này làm các trạm MPS riêng biệt thực hiện được các đồ án theo nhóm. Các chức năng vận hành cơ bản và các ứng dụng riêng lẻ trong công nghệ thông tin có sẵn.</t>
  </si>
  <si>
    <t>Hệ thống MPS® 205 Advance I4.0 - Các nguyên lý cơ bản và nâng cao của công nghệ mới và cách mạng công nghiệp lần thứ 4</t>
  </si>
  <si>
    <t>8064835 + 8062644 + 8038802</t>
  </si>
  <si>
    <t xml:space="preserve">Hệ thống MPS 205 I4.0 bao gồm các sản phẩm sau: </t>
  </si>
  <si>
    <t>Trạm MPS đóng hộp</t>
  </si>
  <si>
    <t>Trạm MPS chia phôi</t>
  </si>
  <si>
    <t>Chức năng:
Hệ thống MPS® 205 I4.0 là một dây chuyền sản xuất nhỏ tích hợp từ các trạm tiêu chuẩn MPS Cung cấp với băng chuyển, MPS Lắp ráp, MPS Phân loại, MPS đóng hộp, MPS Chia phôi. Toàn bộ hệ thống được nối mạng và được trang bị một số đầu ghi/đọc RFID.
Hệ thống sản xuất theo các đơn đặt hàng được tạo ra trong hệ thống MES.</t>
  </si>
  <si>
    <t>Trong trạm đầu tiên, phôi được tách ra và sau đó được ghi vào cảm biến RFID.</t>
  </si>
  <si>
    <t>Trạm Lắp ráp tiếp theo đọc thẻ RFID này, quyết định điều gì sẽ xảy ra với phôi này dựa trên đơn hàng và ghi lại kết quả.</t>
  </si>
  <si>
    <t>Trong trạm Phân loại, các phôi được phân loại đến ba máng trượt tùy thuộc vào thông tin lưu trên chúng.</t>
  </si>
  <si>
    <t xml:space="preserve">Trạm đóng gói có nhiệm vụ đóng gói các phôi hoàn thiện một cách tự động. </t>
  </si>
  <si>
    <t xml:space="preserve">Trạm chia phôi phân tách các phôi theo 2 hướng khác nhau. </t>
  </si>
  <si>
    <t>Hệ thống MPS 205 I4.0 bao gồm các sản phẩm sau:
Trạm:
Trạm MPS Cung cấp với băng chuyển, Trạm MPS Lắp ráp, Trạm MPS Phân loại
Trang thiết bị
5x xe đẩy hiệu chỉnh được chiều cao, 5x bảng điều khiển điều khiển, 1x bộ phôi PA (phôi thân với nắp đậy), 1x hộp mô phỏng, 1x cột đèn tín hiệu 
Kỹ thuật điều khiển
1x Bộ điều khiển PLC, 1x bộ EasyPort, hệ thống RFID, công tắc, máy tính với màn hình cảm ứng
Phần mềm
1x Phần mềm FluidSim E với 1 bản quyền, 1x Phần mềm FluidSim P với 1 bản quyền</t>
  </si>
  <si>
    <t>Bộ điều khiển PLC: SIMATIC S7-1500
5x EduTrainer® Universal với SIMATIC® S7-1512 bao gồm cả bộ cấp nguồn DC tích hợp</t>
  </si>
  <si>
    <t xml:space="preserve">Bộ thực hành MPS TS I4.0 đào tạo tích hợp </t>
  </si>
  <si>
    <t>C93112</t>
  </si>
  <si>
    <t xml:space="preserve">Hệ thống MPS là nền tảng cho bộ thực hành MPS TS 4.0 đào tạo tích hợp. CPS (Cyber Physical System) được xây dựng dựa trên các thành phần tự động hóa có sẵn. Một bộ điều khiển công nghiệp hiện đại, S7-1500, là đơn vị trung tâm của quá trình xử lý và giao tiếp cao cấp. Một hệ thống đọc/ ghi RFID giao tiếp với bộ điều khiển thông qua giao diện IO-Link chịu trách nhiệm trao đổi dữ liệu với các phôi thí nghiệm thông minh. </t>
  </si>
  <si>
    <t>Miêu tả
Một hệ thống đọc / ghi RFID giao tiếp với bộ điều khiển thông qua IO-Link®, có trách nhiệm trao đổi dữ liệu với phôi thông minh. PLC được trang bị một máy chủ web tích hợp, đảm bảo quá trình chẩn đoán nhanh bằng cách sử dụng công nghệ IT chuẩn. Raspberry Pi cung cấp trung tâm dữ liệu cho phép các trạng thái được lưu trữ, đánh giá và hiển thị qua máy chủ web.</t>
  </si>
  <si>
    <t>Dựa trên khái niệm "nhà máy thông minh", MPS® TS Compact Trainer I4.0 tích hợp các thành phần chính sau vào một kịch bản học chìa khóa trao tay, cung cấp một bài giới thiệu nhanh và đáng tin cậy đối với ngành Công nghiệp 4.0:</t>
  </si>
  <si>
    <t>- Băng tải với hai cảm biến RFID
- Bộ điều khiển S7-1500 tích hợp</t>
  </si>
  <si>
    <t>- Mô-đun truyền thông IO-Link®</t>
  </si>
  <si>
    <t>- Bộ điều khiển cơ bản KTP400</t>
  </si>
  <si>
    <t>- Mô-đun khoan với thiết bị ET200SP PROFINET IO
- Mô-đun  Inserting với thiết bị ET200SP PROFINET IO</t>
  </si>
  <si>
    <t xml:space="preserve">- Raspberry Pi
- Bộ phôi bằng thẻ RFID
- USB đọc / ghi thiết bị </t>
  </si>
  <si>
    <t>2x Bộ PLC SIMATIC S7-1516-3PN/DP</t>
  </si>
  <si>
    <t>Bộ phận thông minh
Các phôi được sử dụng trong hệ thống này có bộ nhớ dựa trên môi trường lưu trữ dữ liệu RFID tuân thủ ISO 15693. Nó chứa tất cả các dữ liệu sản xuất. Trong quá trình sản xuất, dữ liệu sản xuất liên quan đến quá trình sản xuất cũng được lưu trữ trong bộ nhớ. Điều này có thể bao gồm bước sản xuất, tem thời gian và hoàn thành sản phẩm, cũng như dữ liệu chất lượng. Khi quá trình sản xuất hoàn tất, số serial duy nhất đảm bảo truy xuất nguồn gốc. Điều này làm cho nó có thể minh họa sản xuất tùy chỉnh với một lô kích thước là 1. "</t>
  </si>
  <si>
    <t>Nhập lệnh RFID
Khả năng lưu giữ dữ liệu đặt hàng trên phôi là một trong những điểm nổi bật của Công nghiệp 4.0. Trong quá trình sản xuất, các dữ liệu hiện có cho phép hiển thị và theo dõi đơn đặt hàng. Cũng có thể thiết lập liên kết đến các cơ sở dữ liệu máy chủ để có được dữ liệu bổ sung để có thêm thông tin chi tiết. Điều này có nghĩa là người điều khiển máy tại chỗ có thể được truy cập vào các thông tin đặt hàng chính về thiết bị di động. Một thiết bị đọc / ghi RFID, có giao diện USB và phần mềm máy tính, được cung cấp cho mục đích truyền và kiểm tra dữ liệu bên ngoài MPS® TS Compact Trainer I4.0, sử dụng chip RFID trên phôi. Các bản ghi dữ liệu có thể được tải và lưu trữ dưới dạng một tập tin văn bản. "</t>
  </si>
  <si>
    <t>FluidSIM® 5</t>
  </si>
  <si>
    <t>FluidSIM® là chương trình thiết kế và mô phỏng sơ đồ mạch điện hàng đầu thế giới về khí nén, thủy lực và bây giờ cũng là công nghệ điện. Có thể tự do thiết kế hệ thống điều khiển là động lực. Hơn thế nữa, FluidSIM® cung cấp cho giáo viên nhiều hình ảnh và video dành cho việc lên kế hoạch bài học dựa trên đa phương tiện. Trải nghiệm các mô phỏng theo thời gian thực với chuyên gia hoặc sinh viên.</t>
  </si>
  <si>
    <t>Đơn Giá</t>
  </si>
  <si>
    <t>Danh mục thiết bị</t>
  </si>
  <si>
    <t>Hãng SX</t>
  </si>
  <si>
    <t>6x Communication module with RS422/RS485 interface; 9-pin D-sub female connector</t>
  </si>
  <si>
    <t>6x Communication processor CP 1243-7 LTE (EU models)</t>
  </si>
  <si>
    <t>6x ANT896-4MA mobile wireless antenna for GSM (2G), UMTS (3G) and LTE(4G) networks; Omnidirectional Characteristic, Radially rotatable, with additional joint, Antenna gain: 2 dBi, incl. SMA connector, IP54, (-40-+85°C), Observe national approvals; for direct installation with SMA connection system scope of delivery: 1x ANT 896-4MA, compact instructions as hard copy German/English</t>
  </si>
  <si>
    <t>1x NH9910-0AA21-0AA0; Single license for 1 instal- lation; OPC (UA) server for IP communication with S7-1200 and S7-200; connection management for 8 remote stations; routing between ST7 stations; multiproject-capable; connection diagnostics; Station monitoring; Teleservice Gateway; Import of SINAUT MICRO SC projects; German and English user interface; documentation in German and English</t>
  </si>
  <si>
    <t>Automation and Digitalization using micro controllers</t>
  </si>
  <si>
    <t>Automation and Digitalization using advanced controllers</t>
  </si>
  <si>
    <t>6x TRAINING BUNDLE SIMATIC ET 200SP BASIC CONSISTING OF: 1X INTERFACEMOD. IM155-6PN HF, 1X BUSADAPTER BA 2XRJ45, 2X DI 8X24VDC/0,5A HF, 2X DQ 8X24VDC/0,5A HF, 4X BASEUNITS, LABELING STRIPS, COLOUR CODED LABELS ******************************* FOR EDUCATIONAL PURPOSES ONLY</t>
  </si>
  <si>
    <t>1x SCHOOL PACKAGE KTP700 BASIC / XB005, CONSISTING OF: 6 X KTP700 BASIC, 6 X SCALANCE XB005 UNMANAGED IE SWITCH, 12 X RJ45 CABLE, LENGTH 6M, CONFIGURABLE FROM WINCC BASIC V13/ STEP 7 BASIC V13, CONTAINS OPEN SOURCE SW WHICH IS PROVIDED FREE OF CHARGE FOR DETAILS SEE CD ******************************* FOR EDUCATIONAL PURPOSES ONLY</t>
  </si>
  <si>
    <t>6x SIMATIC IOT2040, 2x 10/100 Mbit/s Ethernet RJ45; 1x USB2.0, 1x USB client; SD CARD slot; 24 V DC industrial power supply</t>
  </si>
  <si>
    <t>Field devices supporting Industry 4.0 communication protocols</t>
  </si>
  <si>
    <t>6x SINAMICS G120 SCE TRAINER PAKET CONSISTING OF CU250S-2 PN, CU-SCREENING TERMINATION KIT4, PM240- 2 FSA WITHOUT FILTER, 1/3 200-240V ; 4,2A ; 0,75KW LO 1/3 200-240V ; 3,2A ; 0,55KW HO INTELLIG. OPERATOR PANEL IOP-2, PC TO INVERT. CONNECTION KIT-2, SD-CARD 512 MB EMPTY SEPARATE LICENSE EPOS &amp; SAFETY ACTIVATE VIA WEB LICENSE MANAGR FOR EDUCATIONAL PURPOSES ONLY</t>
  </si>
  <si>
    <t>6x Basic unit SIMOCODE pro V PN, Ethernet/PROFINET IO, PN system redundancy, OPC UA server, Web server, transmission rate 100 Mbps, 2 x bus connection via RJ45, 4I/3O freely parameterizable, Us: 110...240 V AC/DC, input for thermistor connection Monostable relay outputs, expandable by extension modules</t>
  </si>
  <si>
    <t>6x current/voltage measuring module V2; Set current 0.3 ... 4 A, Voltage measurement up to 690 V, overall width 45 mm, straight-through transformer basic unit required per V PB, per V MR in version -ZB01, per V PN or per V EIP</t>
  </si>
  <si>
    <t>6x Operator panel with display for SIMOCODE pro V, installation in control cabinet door or front plate, can be plugged onto basic unit or extension modules, 7 LEDs for status display and 4 freely assignable keys for manual control, Color: titanium gray</t>
  </si>
  <si>
    <t>6x Connecting cable Length 0.3 m, flat, for connection of basic unit, current measuring module, current/voltage measuring module, operator panel or extension modules via the system interface</t>
  </si>
  <si>
    <t>6x Connecting cable Length 0.5 m, flat, for connection of basic unit, current measuring module, current/voltage measuring module, operator panel or extension modules via the system interface</t>
  </si>
  <si>
    <t>6x USB PC cable for connection to the USB interface of a PC, for communication with SIMOCODE pro or SIRIUS 3RW44 soft starter or modular safety system 3RK3 via the system interface</t>
  </si>
  <si>
    <t>6x Reversing contactor assembly AC-3,3 kW/400 V,AC230V,50/60 Hz 3-pole, Size S00 screw terminal electrical and mechanical interlock</t>
  </si>
  <si>
    <t>6x Circuit breaker size S00 for starter combination Rated current 8 A N-release 104 A screw terminal Standard switching capacity</t>
  </si>
  <si>
    <t>6x Illuminated pushbutton, 22 mm, round, plastic, red, pushbutton, flat, momentary contact type, with holder, 1 NO+1 NC, LED module with integrated LED 230 V AC, screw terminal</t>
  </si>
  <si>
    <t>6x Illuminated pushbutton, 22 mm, round, plastic, yellow, pushbutton, flat, momentary contact type, with holder, 1 NO+1 NC, LED module with integrated LED 230 V AC, screw terminal</t>
  </si>
  <si>
    <t>6x Illuminated pushbutton, 22 mm, round, plastic, green, pushbutton, flat, momentary contact type, with holder, 1 NO+1 NC, LED module with integrated LED 230 V AC, screw terminal</t>
  </si>
  <si>
    <t>Tủ 4 ngăn di động</t>
  </si>
  <si>
    <t>Hộp phụ kiện</t>
  </si>
  <si>
    <t>Bộ kết nối Syslink</t>
  </si>
  <si>
    <t>Cáp nối Syslink</t>
  </si>
  <si>
    <t>Bộ nguồn 24 V gá khung</t>
  </si>
  <si>
    <t>Bộ dây điện 4mm, 98 sợi</t>
  </si>
  <si>
    <t>Giá treo dây điện</t>
  </si>
  <si>
    <t>Thiết bị Tự động và số hóa Iot Công nghiệp</t>
  </si>
  <si>
    <t>Set</t>
  </si>
  <si>
    <t>Bàn thực hành và phụ kiện thí nghiệm</t>
  </si>
  <si>
    <t>Bàn thí nghiệm mặt nhôm nghiêng và khung treo ER;
Overall dimensions W1512 x D780 x H1718</t>
  </si>
  <si>
    <t>6x EduTrainer® Compact Preferred versions with SIMATIC S7-1200; với 
12x I/O data cable with SysLink connectors (IEEE 488)
6x Analog cable, parallel
6x Ethernet cable</t>
  </si>
  <si>
    <t>6x EduTrainer® Universal preferred versions Laboratory: A4/A4 rack with SIMATIC® S7-1500 and 19" simulation modules với
12x I/O data cable with SysLink connectors (IEEE 488)
6x Analog cable, parallel
6x Ethernet cable
6x IEC power cable 90°</t>
  </si>
  <si>
    <t>Bộ đế và phụ kiện lắp đặt thiết bị</t>
  </si>
  <si>
    <t>Phòng thực hành Công nghệ Tự động hóa IoT</t>
  </si>
  <si>
    <r>
      <t xml:space="preserve">Ghi chú: </t>
    </r>
    <r>
      <rPr>
        <sz val="14"/>
        <color theme="1"/>
        <rFont val="Times New Roman"/>
        <family val="1"/>
      </rPr>
      <t>Giá trên chưa bao gồm VAT</t>
    </r>
  </si>
  <si>
    <t>Tạ Minh Cường</t>
  </si>
  <si>
    <t>TP. HCM, ngày    tháng 08 năm 2019
P.TRƯỞNG KHOA</t>
  </si>
  <si>
    <t>CỘNG HÒA XÃ HỘI CHỦ NGHĨA VIỆT NAM</t>
  </si>
  <si>
    <t>Độc lập - Tự do - Hạnh phúc</t>
  </si>
  <si>
    <t xml:space="preserve">DỰ ÁN PHÒNG THỰC HÀNH CÔNG NGHỆ TỰ ĐỘNG HÓA IoT
Ngành: TỰ ĐỘNG HÓA (Giai đoạn 2022-2023)  </t>
  </si>
  <si>
    <t>Mục đích:</t>
  </si>
  <si>
    <t>Trong bối cảnh bùng nổ cuộc cách mạng công nghiệp lần thứ 4 đang đòi hỏi  chúng ta phải ứng dụng mạnh mẽ khoa học công nghệ vào sản xuất. Trong đó, việc đưa công nghệ điều khiển và tự động hóa vào quá trình sản xuất kinh doanh là điều kiện cần và là tất yếu trong bối cảnh hiện nay. Thực hiện yêu cầu này sẽ nâng cao năng suất lao động, tạo ra chất lượng sản phẩm cao và sức cạnh tranh cho doanh nghiệp.</t>
  </si>
  <si>
    <t>Công nghệ tự động hóa phát triển mạnh trong rất nhiều  lĩnh vực khác như: điều khiển giám sát các nhà máy thủy điện- nhiệt điện, nhà máy lọc dầu, nhà máy hóa chất. Tự động hóa còn được áp dụng trong hầu hết các dây chuyền sản xuất tự động trong công nghiệp chế tạo lắp ráp ô tô, xe máy, chế tạo máy, đo lường, trong lĩnh vực y tế và dược phẩm, in ấn bao bì, chăm sóc sức khỏe cộng đồng…</t>
  </si>
  <si>
    <t xml:space="preserve">Robot hóa và tự động hóa được dự đoán là một trong những yếu tố khoa học – công nghệ hàng đầu sẽ tạo ra những tác động trực tiếp đến lực lượng lao động toàn cầu. Thực tế, cách mạng công nghiệp 4.0 sẽ có những tác động nhất định đến thị trường lao động Việt Nam, và lực lượng lao động cần phải  chuẩn bị  để kịp thời thích ứng .Vì vậy , việc đào tạo và cung cấp nhân lực cho Tự động hóa 4.0  cũng rất cần thiết và quan trọng. </t>
  </si>
  <si>
    <t xml:space="preserve">Phòng thực hành Tự dộng hóa cung cấp các khả năng về đào tạo như sau </t>
  </si>
  <si>
    <r>
      <t>·</t>
    </r>
    <r>
      <rPr>
        <sz val="7"/>
        <color rgb="FF1B1B1B"/>
        <rFont val="Times New Roman"/>
        <family val="1"/>
      </rPr>
      <t xml:space="preserve">        </t>
    </r>
    <r>
      <rPr>
        <sz val="13.5"/>
        <color rgb="FF1B1B1B"/>
        <rFont val="Times New Roman"/>
        <family val="1"/>
      </rPr>
      <t>Đào tạo các kiến thức và kỹ năng về  Khí nén, Cảm biến , PLC, Động cơ Stepp, DC, AC, động cơ Servo, nhận dạng RFID,  các bộ điều khiển quá trình …. trong Tự động hóa</t>
    </r>
  </si>
  <si>
    <r>
      <t>·</t>
    </r>
    <r>
      <rPr>
        <sz val="7"/>
        <color rgb="FF1B1B1B"/>
        <rFont val="Times New Roman"/>
        <family val="1"/>
      </rPr>
      <t xml:space="preserve">        </t>
    </r>
    <r>
      <rPr>
        <sz val="13.5"/>
        <color rgb="FF1B1B1B"/>
        <rFont val="Times New Roman"/>
        <family val="1"/>
      </rPr>
      <t>Đào tạo các kiến thức và kỹ năng về  Robot, nhận dạng tự động, kho hàng tự động</t>
    </r>
  </si>
  <si>
    <r>
      <t>·</t>
    </r>
    <r>
      <rPr>
        <sz val="7"/>
        <color rgb="FF1B1B1B"/>
        <rFont val="Times New Roman"/>
        <family val="1"/>
      </rPr>
      <t xml:space="preserve">        </t>
    </r>
    <r>
      <rPr>
        <sz val="13.5"/>
        <color rgb="FF1B1B1B"/>
        <rFont val="Times New Roman"/>
        <family val="1"/>
      </rPr>
      <t xml:space="preserve">Đào tạo các kiến thức và kỹ năng về các hệ thống tự động hóa sản xuất theo logic tuần tự  hay điều khiển quá trình. </t>
    </r>
  </si>
  <si>
    <r>
      <t>·</t>
    </r>
    <r>
      <rPr>
        <sz val="7"/>
        <color rgb="FF1B1B1B"/>
        <rFont val="Times New Roman"/>
        <family val="1"/>
      </rPr>
      <t xml:space="preserve">        </t>
    </r>
    <r>
      <rPr>
        <sz val="13.5"/>
        <color rgb="FF1B1B1B"/>
        <rFont val="Times New Roman"/>
        <family val="1"/>
      </rPr>
      <t>Đào tạo các kiến thức và kỹ năng về  mạng công nghiệp SCADA.</t>
    </r>
  </si>
  <si>
    <r>
      <t>·</t>
    </r>
    <r>
      <rPr>
        <sz val="7"/>
        <color rgb="FF1B1B1B"/>
        <rFont val="Times New Roman"/>
        <family val="1"/>
      </rPr>
      <t xml:space="preserve">        </t>
    </r>
    <r>
      <rPr>
        <sz val="13.5"/>
        <color rgb="FF1B1B1B"/>
        <rFont val="Times New Roman"/>
        <family val="1"/>
      </rPr>
      <t xml:space="preserve">Đào tạo các kiến thức và kỹ năng về  nhà máy, dây chuyền sản xuất  thông minh bao gồm các công nghệ 4.0 với các nội dung tiên tiến và thực tế bao gồm : </t>
    </r>
    <r>
      <rPr>
        <i/>
        <sz val="13.5"/>
        <color rgb="FF1B1B1B"/>
        <rFont val="Times New Roman"/>
        <family val="1"/>
      </rPr>
      <t>Điện toán đám mây  • IoT . • Bảo mật • Dữ liệu lớn   • Thực tại ảo tăng cường • Sản xuất kiểu bồi đắp ( In 3D ) •  Robo tương tác   • Liên kết Dọc &amp; Ngang  • Các bộ điều khiển   • Distributed I/O • Cơ cấu chấp hành điện  • Nhận diện hình ảnh   • Các thiết bị thông minh  • Scara Robot   •HMI • Hệ thống nhận dạng    • Phần mềm điều khiển công nghiệp •  Ethernet Communication   •  Robot di dộng • OPC UA  • Quản lí qua mạng . • An toàn lao động</t>
    </r>
  </si>
  <si>
    <r>
      <t>·</t>
    </r>
    <r>
      <rPr>
        <sz val="7"/>
        <color rgb="FF1B1B1B"/>
        <rFont val="Times New Roman"/>
        <family val="1"/>
      </rPr>
      <t xml:space="preserve">        </t>
    </r>
    <r>
      <rPr>
        <sz val="13.5"/>
        <color rgb="FF1B1B1B"/>
        <rFont val="Times New Roman"/>
        <family val="1"/>
      </rPr>
      <t xml:space="preserve">Các thiết bị phần lớn của các nước G7, Hàn quốc, Úc. Đó là các nước   tiên tiến trong 4.0 và có nhiều hợp tác với Việt nam trong lĩnh vực trên.  </t>
    </r>
  </si>
  <si>
    <r>
      <t xml:space="preserve">Học viên sau khi đào tạo sẽ trở thành cán bộ quản lí kỹ thuật hoặc công nhân lành nghề tự động hóa  trong các nhà máy ứng dụng 4.0 trong các ngành : </t>
    </r>
    <r>
      <rPr>
        <i/>
        <sz val="13.5"/>
        <color rgb="FF1B1B1B"/>
        <rFont val="Times New Roman"/>
        <family val="1"/>
      </rPr>
      <t>Cơ khí chế tạo, lắp ráp, thực phẩm, dược phẩm, hóa chất, dầu khí, trang trại nông nghiệp, bệnh viện,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</si>
</sst>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quot;£&quot;#,##0;\-&quot;£&quot;#,##0"/>
    <numFmt numFmtId="170" formatCode="&quot;£&quot;#,##0.00;[Red]\-&quot;£&quot;#,##0.00"/>
    <numFmt numFmtId="171" formatCode="_-&quot;£&quot;* #,##0_-;\-&quot;£&quot;* #,##0_-;_-&quot;£&quot;* &quot;-&quot;_-;_-@_-"/>
    <numFmt numFmtId="172" formatCode="_-&quot;£&quot;* #,##0.00_-;\-&quot;£&quot;* #,##0.00_-;_-&quot;£&quot;* &quot;-&quot;??_-;_-@_-"/>
    <numFmt numFmtId="173" formatCode="\$#,##0\ ;\(\$#,##0\)"/>
    <numFmt numFmtId="174" formatCode="&quot;\&quot;#,##0;[Red]&quot;\&quot;&quot;\&quot;\-#,##0"/>
    <numFmt numFmtId="175" formatCode="&quot;\&quot;#,##0.00;[Red]&quot;\&quot;&quot;\&quot;&quot;\&quot;&quot;\&quot;&quot;\&quot;&quot;\&quot;\-#,##0.00"/>
    <numFmt numFmtId="176" formatCode="&quot;\&quot;#,##0.00;[Red]&quot;\&quot;\-#,##0.00"/>
    <numFmt numFmtId="177" formatCode="&quot;\&quot;#,##0;[Red]&quot;\&quot;\-#,##0"/>
    <numFmt numFmtId="178" formatCode="0.000"/>
    <numFmt numFmtId="179" formatCode="_-&quot;$&quot;* #,##0_-;\-&quot;$&quot;* #,##0_-;_-&quot;$&quot;* &quot;-&quot;_-;_-@_-"/>
    <numFmt numFmtId="180" formatCode="_-&quot;$&quot;* #,##0.00_-;\-&quot;$&quot;* #,##0.00_-;_-&quot;$&quot;* &quot;-&quot;??_-;_-@_-"/>
    <numFmt numFmtId="181" formatCode="&quot;?&quot;#,##0;&quot;?&quot;\-#,##0"/>
    <numFmt numFmtId="182" formatCode="00.000"/>
    <numFmt numFmtId="183" formatCode="_-* #,##0\ _F_-;\-* #,##0\ _F_-;_-* &quot;-&quot;\ _F_-;_-@_-"/>
    <numFmt numFmtId="184" formatCode="_ &quot;\&quot;* #,##0_ ;_ &quot;\&quot;* \-#,##0_ ;_ &quot;\&quot;* &quot;-&quot;_ ;_ @_ "/>
    <numFmt numFmtId="185" formatCode="_ &quot;\&quot;* #,##0.00_ ;_ &quot;\&quot;* \-#,##0.00_ ;_ &quot;\&quot;* &quot;-&quot;??_ ;_ @_ "/>
    <numFmt numFmtId="186" formatCode="_ * #,##0_ ;_ * \-#,##0_ ;_ * &quot;-&quot;_ ;_ @_ "/>
    <numFmt numFmtId="187" formatCode="_ * #,##0.00_ ;_ * \-#,##0.00_ ;_ * &quot;-&quot;??_ ;_ @_ "/>
    <numFmt numFmtId="188" formatCode="&quot;C&quot;#,##0.00_);\(&quot;C&quot;#,##0.00\)"/>
    <numFmt numFmtId="189" formatCode="&quot;C&quot;#,##0_);\(&quot;C&quot;#,##0\)"/>
    <numFmt numFmtId="190" formatCode="&quot;C&quot;#,##0_);[Red]\(&quot;C&quot;#,##0\)"/>
    <numFmt numFmtId="191" formatCode="#,##0\ &quot;$&quot;_);[Red]\(#,##0\ &quot;$&quot;\)"/>
    <numFmt numFmtId="192" formatCode="&quot;$&quot;###,0&quot;.&quot;00_);[Red]\(&quot;$&quot;###,0&quot;.&quot;00\)"/>
    <numFmt numFmtId="193" formatCode="_-* #,##0.00\ &quot;kr&quot;_-;\-* #,##0.00\ &quot;kr&quot;_-;_-* &quot;-&quot;??\ &quot;kr&quot;_-;_-@_-"/>
    <numFmt numFmtId="194" formatCode="_-* #,##0.00\ _k_r_-;\-* #,##0.00\ _k_r_-;_-* &quot;-&quot;??\ _k_r_-;_-@_-"/>
    <numFmt numFmtId="195" formatCode="0.00_)"/>
    <numFmt numFmtId="196" formatCode="#,##0.00\ &quot;F&quot;;[Red]\-#,##0.00\ &quot;F&quot;"/>
    <numFmt numFmtId="197" formatCode="_-* #,##0\ &quot;F&quot;_-;\-* #,##0\ &quot;F&quot;_-;_-* &quot;-&quot;\ &quot;F&quot;_-;_-@_-"/>
    <numFmt numFmtId="198" formatCode="#,##0\ &quot;F&quot;;[Red]\-#,##0\ &quot;F&quot;"/>
    <numFmt numFmtId="199" formatCode="#,##0.00\ &quot;F&quot;;\-#,##0.00\ &quot;F&quot;"/>
    <numFmt numFmtId="200" formatCode="#,##0.######;\-#,##0.######"/>
    <numFmt numFmtId="201" formatCode="_([$$-409]* #,##0.00_);_([$$-409]* \(#,##0.00\);_([$$-409]* &quot;-&quot;??_);_(@_)"/>
    <numFmt numFmtId="202" formatCode="#,##0.0"/>
  </numFmts>
  <fonts count="136">
    <font>
      <sz val="11"/>
      <color theme="1"/>
      <name val="Calibri"/>
      <family val="2"/>
      <scheme val="minor"/>
    </font>
    <font>
      <sz val="11"/>
      <color theme="1"/>
      <name val="Calibri"/>
      <family val="2"/>
      <scheme val="minor"/>
    </font>
    <font>
      <sz val="11"/>
      <color indexed="8"/>
      <name val="Calibri"/>
      <family val="2"/>
    </font>
    <font>
      <sz val="10"/>
      <name val="Arial"/>
      <family val="2"/>
    </font>
    <font>
      <sz val="10"/>
      <name val="MS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name val=".VnArial"/>
      <family val="2"/>
    </font>
    <font>
      <sz val="10"/>
      <name val="Arial"/>
      <family val="2"/>
      <charset val="163"/>
    </font>
    <font>
      <sz val="12"/>
      <name val="바탕체"/>
      <family val="1"/>
      <charset val="129"/>
    </font>
    <font>
      <sz val="10"/>
      <name val="Helv"/>
      <family val="2"/>
    </font>
    <font>
      <sz val="10"/>
      <color indexed="8"/>
      <name val="MS Sans Serif"/>
      <family val="2"/>
    </font>
    <font>
      <sz val="12"/>
      <name val="¹UAAA¼"/>
      <family val="3"/>
      <charset val="129"/>
    </font>
    <font>
      <sz val="11"/>
      <color indexed="8"/>
      <name val="맑은 고딕"/>
      <family val="3"/>
    </font>
    <font>
      <sz val="11"/>
      <color indexed="9"/>
      <name val="Calibri"/>
      <family val="2"/>
    </font>
    <font>
      <sz val="11"/>
      <color indexed="9"/>
      <name val="맑은 고딕"/>
      <family val="3"/>
    </font>
    <font>
      <sz val="11"/>
      <color indexed="20"/>
      <name val="Calibri"/>
      <family val="2"/>
    </font>
    <font>
      <sz val="11"/>
      <color indexed="20"/>
      <name val="맑은 고딕"/>
      <family val="3"/>
    </font>
    <font>
      <b/>
      <sz val="11"/>
      <color indexed="52"/>
      <name val="Calibri"/>
      <family val="2"/>
    </font>
    <font>
      <b/>
      <sz val="11"/>
      <color indexed="52"/>
      <name val="맑은 고딕"/>
      <family val="3"/>
    </font>
    <font>
      <b/>
      <sz val="10"/>
      <name val="Helv"/>
      <family val="2"/>
    </font>
    <font>
      <b/>
      <sz val="11"/>
      <color indexed="9"/>
      <name val="Calibri"/>
      <family val="2"/>
    </font>
    <font>
      <b/>
      <sz val="11"/>
      <color indexed="9"/>
      <name val="맑은 고딕"/>
      <family val="3"/>
    </font>
    <font>
      <b/>
      <sz val="11"/>
      <color indexed="8"/>
      <name val="Calibri"/>
      <family val="2"/>
    </font>
    <font>
      <i/>
      <sz val="11"/>
      <color indexed="23"/>
      <name val="Calibri"/>
      <family val="2"/>
    </font>
    <font>
      <i/>
      <sz val="11"/>
      <color indexed="23"/>
      <name val="맑은 고딕"/>
      <family val="3"/>
    </font>
    <font>
      <sz val="11"/>
      <color indexed="17"/>
      <name val="Calibri"/>
      <family val="2"/>
    </font>
    <font>
      <sz val="11"/>
      <color indexed="17"/>
      <name val="맑은 고딕"/>
      <family val="3"/>
    </font>
    <font>
      <sz val="8"/>
      <name val="Arial"/>
      <family val="2"/>
    </font>
    <font>
      <b/>
      <sz val="12"/>
      <name val="Helv"/>
      <family val="2"/>
    </font>
    <font>
      <b/>
      <sz val="12"/>
      <name val="Arial"/>
      <family val="2"/>
    </font>
    <font>
      <b/>
      <sz val="15"/>
      <color indexed="56"/>
      <name val="맑은 고딕"/>
      <family val="3"/>
    </font>
    <font>
      <b/>
      <sz val="13"/>
      <color indexed="56"/>
      <name val="맑은 고딕"/>
      <family val="3"/>
    </font>
    <font>
      <b/>
      <sz val="11"/>
      <color indexed="56"/>
      <name val="맑은 고딕"/>
      <family val="3"/>
    </font>
    <font>
      <b/>
      <sz val="10"/>
      <name val=".VnTime"/>
      <family val="2"/>
    </font>
    <font>
      <u/>
      <sz val="10"/>
      <color indexed="12"/>
      <name val="Arial"/>
      <family val="2"/>
    </font>
    <font>
      <sz val="11"/>
      <color indexed="62"/>
      <name val="Calibri"/>
      <family val="2"/>
    </font>
    <font>
      <sz val="11"/>
      <color indexed="62"/>
      <name val="맑은 고딕"/>
      <family val="3"/>
    </font>
    <font>
      <sz val="11"/>
      <color indexed="52"/>
      <name val="Calibri"/>
      <family val="2"/>
    </font>
    <font>
      <sz val="11"/>
      <color indexed="52"/>
      <name val="맑은 고딕"/>
      <family val="3"/>
    </font>
    <font>
      <b/>
      <sz val="11"/>
      <name val="Helv"/>
      <family val="2"/>
    </font>
    <font>
      <sz val="11"/>
      <color indexed="60"/>
      <name val="Calibri"/>
      <family val="2"/>
    </font>
    <font>
      <sz val="11"/>
      <color indexed="60"/>
      <name val="맑은 고딕"/>
      <family val="3"/>
    </font>
    <font>
      <sz val="10"/>
      <color indexed="8"/>
      <name val="Times New Roman"/>
      <family val="2"/>
    </font>
    <font>
      <sz val="11"/>
      <name val="돋움"/>
      <family val="3"/>
      <charset val="129"/>
    </font>
    <font>
      <sz val="11"/>
      <color indexed="8"/>
      <name val="Arial"/>
      <family val="2"/>
    </font>
    <font>
      <b/>
      <sz val="11"/>
      <color indexed="63"/>
      <name val="Calibri"/>
      <family val="2"/>
    </font>
    <font>
      <b/>
      <sz val="11"/>
      <color indexed="63"/>
      <name val="맑은 고딕"/>
      <family val="3"/>
    </font>
    <font>
      <b/>
      <sz val="18"/>
      <color indexed="62"/>
      <name val="Cambria"/>
      <family val="2"/>
    </font>
    <font>
      <sz val="12"/>
      <name val="Times New Roman"/>
      <family val="1"/>
    </font>
    <font>
      <b/>
      <sz val="11"/>
      <color indexed="12"/>
      <name val="MS Sans Serif"/>
      <family val="2"/>
    </font>
    <font>
      <b/>
      <sz val="18"/>
      <color indexed="56"/>
      <name val="맑은 고딕"/>
      <family val="3"/>
    </font>
    <font>
      <b/>
      <sz val="11"/>
      <color indexed="8"/>
      <name val="맑은 고딕"/>
      <family val="3"/>
    </font>
    <font>
      <b/>
      <sz val="8"/>
      <name val="VN Helvetica"/>
    </font>
    <font>
      <b/>
      <sz val="12"/>
      <name val=".VnTime"/>
      <family val="2"/>
    </font>
    <font>
      <b/>
      <sz val="10"/>
      <name val="VN AvantGBook"/>
    </font>
    <font>
      <b/>
      <sz val="10"/>
      <name val="VN Helvetica"/>
    </font>
    <font>
      <b/>
      <sz val="16"/>
      <name val=".VnTime"/>
      <family val="2"/>
    </font>
    <font>
      <sz val="10"/>
      <name val=".VnTime"/>
      <family val="2"/>
    </font>
    <font>
      <sz val="9"/>
      <name val=".VnTime"/>
      <family val="2"/>
    </font>
    <font>
      <sz val="11"/>
      <color indexed="10"/>
      <name val="Calibri"/>
      <family val="2"/>
    </font>
    <font>
      <sz val="11"/>
      <color indexed="10"/>
      <name val="맑은 고딕"/>
      <family val="3"/>
    </font>
    <font>
      <u/>
      <sz val="11"/>
      <color indexed="20"/>
      <name val="돋움"/>
      <family val="3"/>
      <charset val="129"/>
    </font>
    <font>
      <sz val="14"/>
      <name val="뼻뮝"/>
      <family val="3"/>
      <charset val="129"/>
    </font>
    <font>
      <sz val="12"/>
      <name val="바탕체"/>
      <family val="3"/>
    </font>
    <font>
      <sz val="12"/>
      <name val="뼻뮝"/>
      <family val="1"/>
      <charset val="129"/>
    </font>
    <font>
      <sz val="10"/>
      <name val="굴림체"/>
      <family val="3"/>
      <charset val="129"/>
    </font>
    <font>
      <sz val="12"/>
      <name val="宋体"/>
      <charset val="134"/>
    </font>
    <font>
      <sz val="10"/>
      <name val="Times New Roman"/>
      <family val="1"/>
    </font>
    <font>
      <sz val="12"/>
      <name val="Arial"/>
      <family val="2"/>
    </font>
    <font>
      <sz val="10"/>
      <name val="?? ??"/>
      <family val="1"/>
    </font>
    <font>
      <sz val="11"/>
      <name val="??"/>
      <family val="3"/>
    </font>
    <font>
      <sz val="14"/>
      <name val="??"/>
      <family val="3"/>
      <charset val="129"/>
    </font>
    <font>
      <sz val="12"/>
      <name val="????"/>
      <family val="1"/>
    </font>
    <font>
      <sz val="12"/>
      <name val="Courier"/>
      <family val="3"/>
    </font>
    <font>
      <sz val="12"/>
      <name val="|??¢¥¢¬¨Ï"/>
      <family val="1"/>
    </font>
    <font>
      <sz val="12"/>
      <name val=".VnTime"/>
      <family val="2"/>
    </font>
    <font>
      <sz val="10"/>
      <name val="Helv"/>
    </font>
    <font>
      <sz val="12"/>
      <name val="???"/>
    </font>
    <font>
      <i/>
      <sz val="12"/>
      <color indexed="8"/>
      <name val=".VnBook-AntiquaH"/>
      <family val="2"/>
    </font>
    <font>
      <b/>
      <sz val="12"/>
      <color indexed="8"/>
      <name val=".VnBook-Antiqua"/>
      <family val="2"/>
    </font>
    <font>
      <i/>
      <sz val="12"/>
      <color indexed="8"/>
      <name val=".VnBook-Antiqua"/>
      <family val="2"/>
    </font>
    <font>
      <sz val="12"/>
      <name val="±¼¸²Ã¼"/>
      <family val="3"/>
    </font>
    <font>
      <sz val="12"/>
      <name val="¹UAAA¼"/>
      <family val="3"/>
    </font>
    <font>
      <sz val="11"/>
      <name val="±¼¸²Ã¼"/>
      <family val="3"/>
    </font>
    <font>
      <sz val="12"/>
      <name val="µ¸¿òÃ¼"/>
      <family val="3"/>
    </font>
    <font>
      <sz val="10"/>
      <name val="±¼¸²A¼"/>
      <family val="3"/>
    </font>
    <font>
      <sz val="10"/>
      <name val=".VnArial"/>
      <family val="2"/>
    </font>
    <font>
      <sz val="10"/>
      <name val="Arial CE"/>
    </font>
    <font>
      <b/>
      <sz val="18"/>
      <name val="Arial"/>
      <family val="2"/>
    </font>
    <font>
      <b/>
      <sz val="14"/>
      <name val=".VnTimeH"/>
      <family val="2"/>
    </font>
    <font>
      <u/>
      <sz val="9"/>
      <color indexed="12"/>
      <name val=".VnTime"/>
      <family val="2"/>
    </font>
    <font>
      <sz val="8"/>
      <color indexed="12"/>
      <name val="Helv"/>
    </font>
    <font>
      <sz val="9"/>
      <name val="VNI-Helve-Condense"/>
    </font>
    <font>
      <sz val="7"/>
      <name val="Small Fonts"/>
      <family val="2"/>
    </font>
    <font>
      <b/>
      <i/>
      <sz val="16"/>
      <name val="Helv"/>
      <family val="2"/>
    </font>
    <font>
      <sz val="12"/>
      <name val=".VnArial"/>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sz val="19"/>
      <color indexed="48"/>
      <name val="Arial"/>
      <family val="2"/>
    </font>
    <font>
      <sz val="12"/>
      <color indexed="14"/>
      <name val="Arial"/>
      <family val="2"/>
    </font>
    <font>
      <sz val="13"/>
      <name val=".VnTime"/>
      <family val="2"/>
    </font>
    <font>
      <sz val="8"/>
      <name val="VN Helvetica"/>
    </font>
    <font>
      <sz val="14"/>
      <name val=".VnArial"/>
      <family val="2"/>
    </font>
    <font>
      <sz val="10"/>
      <name val=" "/>
      <family val="1"/>
    </font>
    <font>
      <sz val="9"/>
      <name val="Arial"/>
      <family val="2"/>
    </font>
    <font>
      <sz val="12"/>
      <color theme="1"/>
      <name val="Calibri"/>
      <family val="2"/>
      <scheme val="minor"/>
    </font>
    <font>
      <sz val="12"/>
      <color theme="1"/>
      <name val="Times New Roman"/>
      <family val="2"/>
    </font>
    <font>
      <sz val="11"/>
      <color theme="1"/>
      <name val="Calibri"/>
      <family val="2"/>
      <charset val="163"/>
      <scheme val="minor"/>
    </font>
    <font>
      <sz val="14"/>
      <color indexed="8"/>
      <name val="Arial"/>
      <family val="2"/>
    </font>
    <font>
      <sz val="14"/>
      <color theme="1"/>
      <name val="Arial"/>
      <family val="2"/>
    </font>
    <font>
      <sz val="8.25"/>
      <name val="Microsoft Sans Serif"/>
      <family val="2"/>
      <charset val="163"/>
    </font>
    <font>
      <sz val="8.25"/>
      <name val="Microsoft Sans Serif"/>
      <family val="2"/>
    </font>
    <font>
      <b/>
      <sz val="12"/>
      <color theme="1"/>
      <name val="Times New Roman"/>
      <family val="1"/>
    </font>
    <font>
      <sz val="12"/>
      <color theme="1"/>
      <name val="Times New Roman"/>
      <family val="1"/>
    </font>
    <font>
      <i/>
      <sz val="12"/>
      <color theme="0"/>
      <name val="Times New Roman"/>
      <family val="1"/>
    </font>
    <font>
      <sz val="13"/>
      <color rgb="FF000000"/>
      <name val="Times New Roman"/>
      <family val="1"/>
    </font>
    <font>
      <b/>
      <sz val="12"/>
      <name val="Times New Roman"/>
      <family val="1"/>
    </font>
    <font>
      <sz val="18"/>
      <color theme="3"/>
      <name val="Cambria"/>
      <family val="2"/>
      <scheme val="major"/>
    </font>
    <font>
      <sz val="11"/>
      <name val="Times New Roman"/>
      <family val="1"/>
    </font>
    <font>
      <b/>
      <sz val="11"/>
      <name val="Times New Roman"/>
      <family val="1"/>
    </font>
    <font>
      <b/>
      <sz val="18"/>
      <color theme="1"/>
      <name val="Times New Roman"/>
      <family val="1"/>
    </font>
    <font>
      <b/>
      <sz val="11"/>
      <color theme="1"/>
      <name val="Times New Roman"/>
      <family val="1"/>
    </font>
    <font>
      <b/>
      <sz val="14"/>
      <color theme="1"/>
      <name val="Times New Roman"/>
      <family val="1"/>
    </font>
    <font>
      <sz val="14"/>
      <color theme="1"/>
      <name val="Times New Roman"/>
      <family val="1"/>
    </font>
    <font>
      <sz val="13.5"/>
      <color rgb="FF1B1B1B"/>
      <name val="Times New Roman"/>
      <family val="1"/>
    </font>
    <font>
      <sz val="10.5"/>
      <color rgb="FF495057"/>
      <name val="Times New Roman"/>
      <family val="1"/>
    </font>
    <font>
      <sz val="13.5"/>
      <color rgb="FF1B1B1B"/>
      <name val="Symbol"/>
      <family val="1"/>
      <charset val="2"/>
    </font>
    <font>
      <sz val="7"/>
      <color rgb="FF1B1B1B"/>
      <name val="Times New Roman"/>
      <family val="1"/>
    </font>
    <font>
      <i/>
      <sz val="13.5"/>
      <color rgb="FF1B1B1B"/>
      <name val="Times New Roman"/>
      <family val="1"/>
    </font>
    <font>
      <sz val="12"/>
      <color rgb="FFFF0000"/>
      <name val="Times New Roman"/>
      <family val="1"/>
    </font>
  </fonts>
  <fills count="64">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9"/>
        <bgColor indexed="64"/>
      </patternFill>
    </fill>
    <fill>
      <patternFill patternType="solid">
        <fgColor indexed="40"/>
        <bgColor indexed="64"/>
      </patternFill>
    </fill>
    <fill>
      <patternFill patternType="solid">
        <fgColor indexed="26"/>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theme="0" tint="-0.14999847407452621"/>
      </patternFill>
    </fill>
    <fill>
      <patternFill patternType="solid">
        <fgColor rgb="FF92D050"/>
        <bgColor indexed="64"/>
      </patternFill>
    </fill>
    <fill>
      <patternFill patternType="solid">
        <fgColor rgb="FF009999"/>
        <bgColor indexed="64"/>
      </patternFill>
    </fill>
    <fill>
      <patternFill patternType="solid">
        <fgColor theme="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850">
    <xf numFmtId="0" fontId="0" fillId="0" borderId="0"/>
    <xf numFmtId="0" fontId="2" fillId="0" borderId="0"/>
    <xf numFmtId="0" fontId="3" fillId="0" borderId="0"/>
    <xf numFmtId="175" fontId="3" fillId="0" borderId="0" applyFont="0" applyFill="0" applyBorder="0" applyAlignment="0" applyProtection="0"/>
    <xf numFmtId="0" fontId="72" fillId="0" borderId="0" applyFont="0" applyFill="0" applyBorder="0" applyAlignment="0" applyProtection="0"/>
    <xf numFmtId="174" fontId="3" fillId="0" borderId="0" applyFont="0" applyFill="0" applyBorder="0" applyAlignment="0" applyProtection="0"/>
    <xf numFmtId="181"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182" fontId="73" fillId="0" borderId="0" applyFont="0" applyFill="0" applyBorder="0" applyAlignment="0" applyProtection="0"/>
    <xf numFmtId="0" fontId="11" fillId="0" borderId="0"/>
    <xf numFmtId="0" fontId="11" fillId="0" borderId="0"/>
    <xf numFmtId="0" fontId="3" fillId="0" borderId="0" applyNumberFormat="0" applyFill="0" applyBorder="0" applyAlignment="0" applyProtection="0"/>
    <xf numFmtId="40" fontId="74" fillId="0" borderId="0" applyFont="0" applyFill="0" applyBorder="0" applyAlignment="0" applyProtection="0"/>
    <xf numFmtId="38" fontId="74" fillId="0" borderId="0" applyFont="0" applyFill="0" applyBorder="0" applyAlignment="0" applyProtection="0"/>
    <xf numFmtId="164" fontId="75" fillId="0" borderId="0" applyFont="0" applyFill="0" applyBorder="0" applyAlignment="0" applyProtection="0"/>
    <xf numFmtId="165" fontId="75" fillId="0" borderId="0" applyFont="0" applyFill="0" applyBorder="0" applyAlignment="0" applyProtection="0"/>
    <xf numFmtId="6" fontId="76" fillId="0" borderId="0" applyFont="0" applyFill="0" applyBorder="0" applyAlignment="0" applyProtection="0"/>
    <xf numFmtId="0" fontId="51" fillId="0" borderId="0">
      <alignment vertical="center"/>
    </xf>
    <xf numFmtId="0" fontId="3" fillId="0" borderId="0" applyFont="0" applyFill="0" applyBorder="0" applyAlignment="0" applyProtection="0"/>
    <xf numFmtId="0" fontId="3" fillId="0" borderId="0" applyFont="0" applyFill="0" applyBorder="0" applyAlignment="0" applyProtection="0"/>
    <xf numFmtId="0" fontId="77" fillId="0" borderId="0"/>
    <xf numFmtId="0" fontId="3" fillId="0" borderId="0" applyNumberFormat="0" applyFill="0" applyBorder="0" applyAlignment="0" applyProtection="0"/>
    <xf numFmtId="183" fontId="7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2" fillId="0" borderId="0"/>
    <xf numFmtId="0" fontId="79" fillId="0" borderId="0"/>
    <xf numFmtId="0" fontId="79" fillId="0" borderId="0"/>
    <xf numFmtId="0" fontId="60" fillId="0" borderId="0" applyNumberFormat="0" applyFill="0" applyBorder="0" applyAlignment="0" applyProtection="0"/>
    <xf numFmtId="0" fontId="3" fillId="0" borderId="0"/>
    <xf numFmtId="0" fontId="4" fillId="0" borderId="0"/>
    <xf numFmtId="0" fontId="12" fillId="0" borderId="0"/>
    <xf numFmtId="0" fontId="3" fillId="0" borderId="0"/>
    <xf numFmtId="0" fontId="12" fillId="0" borderId="0"/>
    <xf numFmtId="0" fontId="79" fillId="0" borderId="0"/>
    <xf numFmtId="0" fontId="13" fillId="0" borderId="0"/>
    <xf numFmtId="0" fontId="4" fillId="0" borderId="0"/>
    <xf numFmtId="184" fontId="80" fillId="0" borderId="0" applyFont="0" applyFill="0" applyBorder="0" applyAlignment="0" applyProtection="0"/>
    <xf numFmtId="0" fontId="10" fillId="0" borderId="0"/>
    <xf numFmtId="0" fontId="3" fillId="0" borderId="0"/>
    <xf numFmtId="0" fontId="3" fillId="0" borderId="0"/>
    <xf numFmtId="0" fontId="3" fillId="0" borderId="0"/>
    <xf numFmtId="0" fontId="3" fillId="0" borderId="0"/>
    <xf numFmtId="0" fontId="3" fillId="0" borderId="0"/>
    <xf numFmtId="184" fontId="80" fillId="0" borderId="0" applyFont="0" applyFill="0" applyBorder="0" applyAlignment="0" applyProtection="0"/>
    <xf numFmtId="184" fontId="80" fillId="0" borderId="0" applyFont="0" applyFill="0" applyBorder="0" applyAlignment="0" applyProtection="0"/>
    <xf numFmtId="184" fontId="80" fillId="0" borderId="0" applyFont="0" applyFill="0" applyBorder="0" applyAlignment="0" applyProtection="0"/>
    <xf numFmtId="184" fontId="80" fillId="0" borderId="0" applyFont="0" applyFill="0" applyBorder="0" applyAlignment="0" applyProtection="0"/>
    <xf numFmtId="184" fontId="80" fillId="0" borderId="0" applyFont="0" applyFill="0" applyBorder="0" applyAlignment="0" applyProtection="0"/>
    <xf numFmtId="9" fontId="14" fillId="0" borderId="0" applyFont="0" applyFill="0" applyBorder="0" applyAlignment="0" applyProtection="0"/>
    <xf numFmtId="0" fontId="81" fillId="2" borderId="0"/>
    <xf numFmtId="0" fontId="15" fillId="3"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4" borderId="0" applyNumberFormat="0" applyBorder="0" applyAlignment="0" applyProtection="0">
      <alignment vertical="center"/>
    </xf>
    <xf numFmtId="0" fontId="82" fillId="2" borderId="0"/>
    <xf numFmtId="0" fontId="83" fillId="0" borderId="0">
      <alignment wrapText="1"/>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7"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7" fillId="13"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6"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16" fillId="20" borderId="0" applyNumberFormat="0" applyBorder="0" applyAlignment="0" applyProtection="0"/>
    <xf numFmtId="0" fontId="17" fillId="18" borderId="0" applyNumberFormat="0" applyBorder="0" applyAlignment="0" applyProtection="0">
      <alignment vertical="center"/>
    </xf>
    <xf numFmtId="0" fontId="1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6" fillId="24" borderId="0" applyNumberFormat="0" applyBorder="0" applyAlignment="0" applyProtection="0"/>
    <xf numFmtId="0" fontId="17" fillId="21" borderId="0" applyNumberFormat="0" applyBorder="0" applyAlignment="0" applyProtection="0">
      <alignment vertical="center"/>
    </xf>
    <xf numFmtId="0" fontId="16" fillId="25"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16" fillId="23" borderId="0" applyNumberFormat="0" applyBorder="0" applyAlignment="0" applyProtection="0"/>
    <xf numFmtId="0" fontId="17" fillId="25" borderId="0" applyNumberFormat="0" applyBorder="0" applyAlignment="0" applyProtection="0">
      <alignment vertical="center"/>
    </xf>
    <xf numFmtId="0" fontId="16"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16" fillId="23" borderId="0" applyNumberFormat="0" applyBorder="0" applyAlignment="0" applyProtection="0"/>
    <xf numFmtId="0" fontId="17" fillId="15" borderId="0" applyNumberFormat="0" applyBorder="0" applyAlignment="0" applyProtection="0">
      <alignment vertical="center"/>
    </xf>
    <xf numFmtId="0" fontId="16" fillId="16" borderId="0" applyNumberFormat="0" applyBorder="0" applyAlignment="0" applyProtection="0"/>
    <xf numFmtId="0" fontId="2" fillId="27" borderId="0" applyNumberFormat="0" applyBorder="0" applyAlignment="0" applyProtection="0"/>
    <xf numFmtId="0" fontId="2" fillId="19" borderId="0" applyNumberFormat="0" applyBorder="0" applyAlignment="0" applyProtection="0"/>
    <xf numFmtId="0" fontId="16" fillId="20" borderId="0" applyNumberFormat="0" applyBorder="0" applyAlignment="0" applyProtection="0"/>
    <xf numFmtId="0" fontId="17" fillId="16" borderId="0" applyNumberFormat="0" applyBorder="0" applyAlignment="0" applyProtection="0">
      <alignment vertical="center"/>
    </xf>
    <xf numFmtId="0" fontId="16" fillId="28" borderId="0" applyNumberFormat="0" applyBorder="0" applyAlignment="0" applyProtection="0"/>
    <xf numFmtId="0" fontId="2" fillId="22" borderId="0" applyNumberFormat="0" applyBorder="0" applyAlignment="0" applyProtection="0"/>
    <xf numFmtId="0" fontId="2" fillId="29" borderId="0" applyNumberFormat="0" applyBorder="0" applyAlignment="0" applyProtection="0"/>
    <xf numFmtId="0" fontId="16" fillId="29" borderId="0" applyNumberFormat="0" applyBorder="0" applyAlignment="0" applyProtection="0"/>
    <xf numFmtId="0" fontId="17" fillId="28" borderId="0" applyNumberFormat="0" applyBorder="0" applyAlignment="0" applyProtection="0">
      <alignment vertical="center"/>
    </xf>
    <xf numFmtId="0" fontId="3" fillId="0" borderId="0" applyFont="0" applyFill="0" applyBorder="0" applyAlignment="0" applyProtection="0"/>
    <xf numFmtId="184" fontId="84" fillId="0" borderId="0" applyFont="0" applyFill="0" applyBorder="0" applyAlignment="0" applyProtection="0"/>
    <xf numFmtId="0" fontId="85" fillId="0" borderId="0" applyFont="0" applyFill="0" applyBorder="0" applyAlignment="0" applyProtection="0"/>
    <xf numFmtId="184" fontId="86" fillId="0" borderId="0" applyFont="0" applyFill="0" applyBorder="0" applyAlignment="0" applyProtection="0"/>
    <xf numFmtId="0" fontId="3" fillId="0" borderId="0" applyFont="0" applyFill="0" applyBorder="0" applyAlignment="0" applyProtection="0"/>
    <xf numFmtId="185" fontId="84" fillId="0" borderId="0" applyFont="0" applyFill="0" applyBorder="0" applyAlignment="0" applyProtection="0"/>
    <xf numFmtId="0" fontId="85" fillId="0" borderId="0" applyFont="0" applyFill="0" applyBorder="0" applyAlignment="0" applyProtection="0"/>
    <xf numFmtId="185" fontId="86" fillId="0" borderId="0" applyFont="0" applyFill="0" applyBorder="0" applyAlignment="0" applyProtection="0"/>
    <xf numFmtId="0" fontId="3" fillId="0" borderId="0" applyFont="0" applyFill="0" applyBorder="0" applyAlignment="0" applyProtection="0"/>
    <xf numFmtId="186" fontId="84" fillId="0" borderId="0" applyFont="0" applyFill="0" applyBorder="0" applyAlignment="0" applyProtection="0"/>
    <xf numFmtId="0" fontId="85" fillId="0" borderId="0" applyFont="0" applyFill="0" applyBorder="0" applyAlignment="0" applyProtection="0"/>
    <xf numFmtId="186" fontId="86" fillId="0" borderId="0" applyFont="0" applyFill="0" applyBorder="0" applyAlignment="0" applyProtection="0"/>
    <xf numFmtId="0" fontId="3" fillId="0" borderId="0" applyFont="0" applyFill="0" applyBorder="0" applyAlignment="0" applyProtection="0"/>
    <xf numFmtId="187" fontId="84" fillId="0" borderId="0" applyFont="0" applyFill="0" applyBorder="0" applyAlignment="0" applyProtection="0"/>
    <xf numFmtId="0" fontId="85" fillId="0" borderId="0" applyFont="0" applyFill="0" applyBorder="0" applyAlignment="0" applyProtection="0"/>
    <xf numFmtId="187" fontId="86" fillId="0" borderId="0" applyFont="0" applyFill="0" applyBorder="0" applyAlignment="0" applyProtection="0"/>
    <xf numFmtId="0" fontId="18" fillId="5" borderId="0" applyNumberFormat="0" applyBorder="0" applyAlignment="0" applyProtection="0"/>
    <xf numFmtId="0" fontId="19" fillId="5" borderId="0" applyNumberFormat="0" applyBorder="0" applyAlignment="0" applyProtection="0">
      <alignment vertical="center"/>
    </xf>
    <xf numFmtId="0" fontId="85" fillId="0" borderId="0"/>
    <xf numFmtId="0" fontId="87" fillId="0" borderId="0"/>
    <xf numFmtId="0" fontId="3" fillId="0" borderId="0"/>
    <xf numFmtId="0" fontId="87" fillId="0" borderId="0"/>
    <xf numFmtId="0" fontId="88" fillId="0" borderId="0"/>
    <xf numFmtId="178" fontId="3" fillId="0" borderId="0" applyFill="0" applyBorder="0" applyAlignment="0"/>
    <xf numFmtId="0" fontId="20" fillId="14" borderId="1" applyNumberFormat="0" applyAlignment="0" applyProtection="0"/>
    <xf numFmtId="0" fontId="21" fillId="14" borderId="1" applyNumberFormat="0" applyAlignment="0" applyProtection="0">
      <alignment vertical="center"/>
    </xf>
    <xf numFmtId="0" fontId="22" fillId="0" borderId="0"/>
    <xf numFmtId="0" fontId="23" fillId="30" borderId="2" applyNumberFormat="0" applyAlignment="0" applyProtection="0"/>
    <xf numFmtId="0" fontId="24" fillId="30" borderId="2" applyNumberFormat="0" applyAlignment="0" applyProtection="0">
      <alignment vertical="center"/>
    </xf>
    <xf numFmtId="168" fontId="89" fillId="0" borderId="0" applyFont="0" applyFill="0" applyBorder="0" applyAlignment="0" applyProtection="0"/>
    <xf numFmtId="43" fontId="2" fillId="0" borderId="0" applyFont="0" applyFill="0" applyBorder="0" applyAlignment="0" applyProtection="0"/>
    <xf numFmtId="166" fontId="11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71" fontId="47" fillId="0" borderId="0" applyFont="0" applyFill="0" applyBorder="0" applyAlignment="0" applyProtection="0"/>
    <xf numFmtId="43" fontId="3" fillId="0" borderId="0" applyFont="0" applyFill="0" applyBorder="0" applyAlignment="0" applyProtection="0"/>
    <xf numFmtId="43" fontId="1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67" fontId="78" fillId="0" borderId="0" applyFont="0" applyFill="0" applyBorder="0" applyAlignment="0" applyProtection="0"/>
    <xf numFmtId="165" fontId="3"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2" fillId="0" borderId="0" applyFont="0" applyFill="0" applyBorder="0" applyAlignment="0" applyProtection="0"/>
    <xf numFmtId="188" fontId="4" fillId="0" borderId="0"/>
    <xf numFmtId="3" fontId="3" fillId="0" borderId="0" applyFont="0" applyFill="0" applyBorder="0" applyAlignment="0" applyProtection="0"/>
    <xf numFmtId="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44" fontId="10"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89" fontId="4" fillId="0" borderId="0"/>
    <xf numFmtId="0" fontId="3" fillId="0" borderId="0" applyFont="0" applyFill="0" applyBorder="0" applyAlignment="0" applyProtection="0"/>
    <xf numFmtId="0"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90" fontId="4" fillId="0" borderId="0"/>
    <xf numFmtId="164" fontId="90" fillId="0" borderId="0" applyFont="0" applyFill="0" applyBorder="0" applyAlignment="0" applyProtection="0"/>
    <xf numFmtId="165" fontId="90" fillId="0" borderId="0" applyFont="0" applyFill="0" applyBorder="0" applyAlignment="0" applyProtection="0"/>
    <xf numFmtId="164" fontId="90" fillId="0" borderId="0" applyFont="0" applyFill="0" applyBorder="0" applyAlignment="0" applyProtection="0"/>
    <xf numFmtId="41"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41" fontId="90" fillId="0" borderId="0" applyFont="0" applyFill="0" applyBorder="0" applyAlignment="0" applyProtection="0"/>
    <xf numFmtId="165" fontId="90" fillId="0" borderId="0" applyFont="0" applyFill="0" applyBorder="0" applyAlignment="0" applyProtection="0"/>
    <xf numFmtId="43"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43" fontId="90" fillId="0" borderId="0" applyFont="0" applyFill="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alignment vertical="center"/>
    </xf>
    <xf numFmtId="2" fontId="3" fillId="0" borderId="0" applyFont="0" applyFill="0" applyBorder="0" applyAlignment="0" applyProtection="0"/>
    <xf numFmtId="2" fontId="3" fillId="0" borderId="0" applyFont="0" applyFill="0" applyBorder="0" applyAlignment="0" applyProtection="0"/>
    <xf numFmtId="0" fontId="28" fillId="6" borderId="0" applyNumberFormat="0" applyBorder="0" applyAlignment="0" applyProtection="0"/>
    <xf numFmtId="0" fontId="29" fillId="6" borderId="0" applyNumberFormat="0" applyBorder="0" applyAlignment="0" applyProtection="0">
      <alignment vertical="center"/>
    </xf>
    <xf numFmtId="38" fontId="30" fillId="35" borderId="0" applyNumberFormat="0" applyBorder="0" applyAlignment="0" applyProtection="0"/>
    <xf numFmtId="0" fontId="31" fillId="0" borderId="0">
      <alignment horizontal="left"/>
    </xf>
    <xf numFmtId="0" fontId="32" fillId="0" borderId="8" applyNumberFormat="0" applyAlignment="0" applyProtection="0">
      <alignment horizontal="left" vertical="center"/>
    </xf>
    <xf numFmtId="0" fontId="32" fillId="0" borderId="9">
      <alignment horizontal="left" vertical="center"/>
    </xf>
    <xf numFmtId="0" fontId="5" fillId="0" borderId="3" applyNumberFormat="0" applyFill="0" applyAlignment="0" applyProtection="0"/>
    <xf numFmtId="0" fontId="33" fillId="0" borderId="3" applyNumberFormat="0" applyFill="0" applyAlignment="0" applyProtection="0">
      <alignment vertical="center"/>
    </xf>
    <xf numFmtId="0" fontId="6" fillId="0" borderId="4" applyNumberFormat="0" applyFill="0" applyAlignment="0" applyProtection="0"/>
    <xf numFmtId="0" fontId="34" fillId="0" borderId="4" applyNumberFormat="0" applyFill="0" applyAlignment="0" applyProtection="0">
      <alignment vertical="center"/>
    </xf>
    <xf numFmtId="0" fontId="7" fillId="0" borderId="5" applyNumberFormat="0" applyFill="0" applyAlignment="0" applyProtection="0"/>
    <xf numFmtId="0" fontId="35" fillId="0" borderId="5" applyNumberFormat="0" applyFill="0" applyAlignment="0" applyProtection="0">
      <alignment vertical="center"/>
    </xf>
    <xf numFmtId="0" fontId="7" fillId="0" borderId="0" applyNumberFormat="0" applyFill="0" applyBorder="0" applyAlignment="0" applyProtection="0"/>
    <xf numFmtId="0" fontId="35" fillId="0" borderId="0" applyNumberFormat="0" applyFill="0" applyBorder="0" applyAlignment="0" applyProtection="0">
      <alignment vertical="center"/>
    </xf>
    <xf numFmtId="0" fontId="91" fillId="0" borderId="0" applyProtection="0"/>
    <xf numFmtId="0" fontId="32" fillId="0" borderId="0" applyProtection="0"/>
    <xf numFmtId="5" fontId="36" fillId="36" borderId="10" applyNumberFormat="0" applyAlignment="0">
      <alignment horizontal="left" vertical="top"/>
    </xf>
    <xf numFmtId="49" fontId="92" fillId="0" borderId="10">
      <alignment vertical="center"/>
    </xf>
    <xf numFmtId="0" fontId="37"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38" fillId="4" borderId="1" applyNumberFormat="0" applyAlignment="0" applyProtection="0"/>
    <xf numFmtId="10" fontId="30" fillId="35" borderId="10" applyNumberFormat="0" applyBorder="0" applyAlignment="0" applyProtection="0"/>
    <xf numFmtId="0" fontId="39" fillId="4" borderId="1" applyNumberFormat="0" applyAlignment="0" applyProtection="0">
      <alignment vertical="center"/>
    </xf>
    <xf numFmtId="0" fontId="39" fillId="4" borderId="1" applyNumberFormat="0" applyAlignment="0" applyProtection="0">
      <alignment vertical="center"/>
    </xf>
    <xf numFmtId="0" fontId="39" fillId="4" borderId="1" applyNumberFormat="0" applyAlignment="0" applyProtection="0">
      <alignment vertical="center"/>
    </xf>
    <xf numFmtId="0" fontId="94" fillId="0" borderId="0"/>
    <xf numFmtId="0" fontId="94" fillId="0" borderId="0"/>
    <xf numFmtId="0" fontId="94" fillId="0" borderId="0"/>
    <xf numFmtId="0" fontId="94" fillId="0" borderId="0"/>
    <xf numFmtId="0" fontId="3" fillId="0" borderId="0"/>
    <xf numFmtId="0" fontId="78" fillId="0" borderId="0"/>
    <xf numFmtId="0" fontId="10" fillId="0" borderId="0"/>
    <xf numFmtId="0" fontId="3" fillId="0" borderId="0"/>
    <xf numFmtId="0" fontId="3" fillId="0" borderId="0"/>
    <xf numFmtId="0" fontId="3" fillId="0" borderId="0"/>
    <xf numFmtId="0" fontId="10" fillId="0" borderId="0"/>
    <xf numFmtId="0" fontId="78" fillId="0" borderId="0"/>
    <xf numFmtId="0" fontId="4" fillId="0" borderId="0"/>
    <xf numFmtId="0" fontId="40" fillId="0" borderId="11" applyNumberFormat="0" applyFill="0" applyAlignment="0" applyProtection="0"/>
    <xf numFmtId="0" fontId="41" fillId="0" borderId="11" applyNumberFormat="0" applyFill="0" applyAlignment="0" applyProtection="0">
      <alignment vertical="center"/>
    </xf>
    <xf numFmtId="38" fontId="4" fillId="0" borderId="0" applyFont="0" applyFill="0" applyBorder="0" applyAlignment="0" applyProtection="0"/>
    <xf numFmtId="40" fontId="4" fillId="0" borderId="0" applyFont="0" applyFill="0" applyBorder="0" applyAlignment="0" applyProtection="0"/>
    <xf numFmtId="0" fontId="42" fillId="0" borderId="12"/>
    <xf numFmtId="171" fontId="3" fillId="0" borderId="13"/>
    <xf numFmtId="191" fontId="4" fillId="0" borderId="0" applyFont="0" applyFill="0" applyBorder="0" applyAlignment="0" applyProtection="0"/>
    <xf numFmtId="192"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Alignment="0" applyProtection="0"/>
    <xf numFmtId="0" fontId="71" fillId="0" borderId="0" applyNumberFormat="0" applyFont="0" applyFill="0" applyAlignment="0"/>
    <xf numFmtId="4" fontId="95" fillId="0" borderId="14" applyBorder="0"/>
    <xf numFmtId="0" fontId="71" fillId="0" borderId="0" applyNumberFormat="0" applyFont="0" applyFill="0" applyAlignment="0"/>
    <xf numFmtId="0" fontId="43" fillId="34" borderId="0" applyNumberFormat="0" applyBorder="0" applyAlignment="0" applyProtection="0"/>
    <xf numFmtId="0" fontId="44" fillId="34" borderId="0" applyNumberFormat="0" applyBorder="0" applyAlignment="0" applyProtection="0">
      <alignment vertical="center"/>
    </xf>
    <xf numFmtId="0" fontId="70" fillId="0" borderId="0"/>
    <xf numFmtId="37" fontId="96" fillId="0" borderId="0"/>
    <xf numFmtId="0" fontId="3" fillId="0" borderId="0"/>
    <xf numFmtId="195" fontId="97"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2"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alignment wrapText="1"/>
    </xf>
    <xf numFmtId="0" fontId="1" fillId="0" borderId="0"/>
    <xf numFmtId="0" fontId="3" fillId="0" borderId="0">
      <alignment wrapText="1"/>
    </xf>
    <xf numFmtId="0" fontId="3" fillId="0" borderId="0">
      <alignment wrapText="1"/>
    </xf>
    <xf numFmtId="0" fontId="1" fillId="0" borderId="0"/>
    <xf numFmtId="0" fontId="1" fillId="0" borderId="0"/>
    <xf numFmtId="0" fontId="1" fillId="0" borderId="0"/>
    <xf numFmtId="0" fontId="1" fillId="0" borderId="0"/>
    <xf numFmtId="0" fontId="1" fillId="0" borderId="0"/>
    <xf numFmtId="0" fontId="45" fillId="0" borderId="0"/>
    <xf numFmtId="0" fontId="3" fillId="0" borderId="0">
      <alignment wrapText="1"/>
    </xf>
    <xf numFmtId="0" fontId="2" fillId="0" borderId="0"/>
    <xf numFmtId="0" fontId="9" fillId="0" borderId="0"/>
    <xf numFmtId="0" fontId="98" fillId="0" borderId="0"/>
    <xf numFmtId="0" fontId="9" fillId="0" borderId="0"/>
    <xf numFmtId="0" fontId="10" fillId="0" borderId="0"/>
    <xf numFmtId="0" fontId="10" fillId="0" borderId="0"/>
    <xf numFmtId="0" fontId="113" fillId="0" borderId="0"/>
    <xf numFmtId="0" fontId="10" fillId="0" borderId="0"/>
    <xf numFmtId="0" fontId="46" fillId="0" borderId="0">
      <alignment vertical="center"/>
    </xf>
    <xf numFmtId="0" fontId="46" fillId="0" borderId="0">
      <alignment vertical="center"/>
    </xf>
    <xf numFmtId="0" fontId="47" fillId="0" borderId="0"/>
    <xf numFmtId="0" fontId="10" fillId="0" borderId="0"/>
    <xf numFmtId="0" fontId="2" fillId="0" borderId="0"/>
    <xf numFmtId="0" fontId="3" fillId="0" borderId="0"/>
    <xf numFmtId="0" fontId="3" fillId="0" borderId="0"/>
    <xf numFmtId="0" fontId="3" fillId="0" borderId="0"/>
    <xf numFmtId="0" fontId="78" fillId="0" borderId="0"/>
    <xf numFmtId="0" fontId="90" fillId="0" borderId="0"/>
    <xf numFmtId="0" fontId="3" fillId="37" borderId="7" applyNumberFormat="0" applyFont="0" applyAlignment="0" applyProtection="0"/>
    <xf numFmtId="0" fontId="46" fillId="37" borderId="7" applyNumberFormat="0" applyFont="0" applyAlignment="0" applyProtection="0">
      <alignment vertical="center"/>
    </xf>
    <xf numFmtId="0" fontId="3" fillId="37" borderId="7" applyNumberFormat="0" applyFont="0" applyAlignment="0" applyProtection="0"/>
    <xf numFmtId="0" fontId="48" fillId="14" borderId="6" applyNumberFormat="0" applyAlignment="0" applyProtection="0"/>
    <xf numFmtId="0" fontId="49" fillId="14" borderId="6" applyNumberFormat="0" applyAlignment="0" applyProtection="0">
      <alignment vertical="center"/>
    </xf>
    <xf numFmtId="10"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99" fillId="38" borderId="15" applyNumberFormat="0" applyProtection="0">
      <alignment vertical="center"/>
    </xf>
    <xf numFmtId="4" fontId="100" fillId="38" borderId="15" applyNumberFormat="0" applyProtection="0">
      <alignment vertical="center"/>
    </xf>
    <xf numFmtId="4" fontId="101" fillId="38" borderId="15" applyNumberFormat="0" applyProtection="0">
      <alignment horizontal="left" vertical="center" indent="1"/>
    </xf>
    <xf numFmtId="4" fontId="101" fillId="39" borderId="0" applyNumberFormat="0" applyProtection="0">
      <alignment horizontal="left" vertical="center" indent="1"/>
    </xf>
    <xf numFmtId="4" fontId="101" fillId="40" borderId="15" applyNumberFormat="0" applyProtection="0">
      <alignment horizontal="right" vertical="center"/>
    </xf>
    <xf numFmtId="4" fontId="101" fillId="41" borderId="15" applyNumberFormat="0" applyProtection="0">
      <alignment horizontal="right" vertical="center"/>
    </xf>
    <xf numFmtId="4" fontId="101" fillId="42" borderId="15" applyNumberFormat="0" applyProtection="0">
      <alignment horizontal="right" vertical="center"/>
    </xf>
    <xf numFmtId="4" fontId="101" fillId="43" borderId="15" applyNumberFormat="0" applyProtection="0">
      <alignment horizontal="right" vertical="center"/>
    </xf>
    <xf numFmtId="4" fontId="101" fillId="44" borderId="15" applyNumberFormat="0" applyProtection="0">
      <alignment horizontal="right" vertical="center"/>
    </xf>
    <xf numFmtId="4" fontId="101" fillId="45" borderId="15" applyNumberFormat="0" applyProtection="0">
      <alignment horizontal="right" vertical="center"/>
    </xf>
    <xf numFmtId="4" fontId="101" fillId="46" borderId="15" applyNumberFormat="0" applyProtection="0">
      <alignment horizontal="right" vertical="center"/>
    </xf>
    <xf numFmtId="4" fontId="101" fillId="47" borderId="15" applyNumberFormat="0" applyProtection="0">
      <alignment horizontal="right" vertical="center"/>
    </xf>
    <xf numFmtId="4" fontId="101" fillId="48" borderId="15" applyNumberFormat="0" applyProtection="0">
      <alignment horizontal="right" vertical="center"/>
    </xf>
    <xf numFmtId="4" fontId="99" fillId="49" borderId="16" applyNumberFormat="0" applyProtection="0">
      <alignment horizontal="left" vertical="center" indent="1"/>
    </xf>
    <xf numFmtId="4" fontId="99" fillId="50" borderId="0" applyNumberFormat="0" applyProtection="0">
      <alignment horizontal="left" vertical="center" indent="1"/>
    </xf>
    <xf numFmtId="4" fontId="99" fillId="39" borderId="0" applyNumberFormat="0" applyProtection="0">
      <alignment horizontal="left" vertical="center" indent="1"/>
    </xf>
    <xf numFmtId="4" fontId="101" fillId="50" borderId="15" applyNumberFormat="0" applyProtection="0">
      <alignment horizontal="right" vertical="center"/>
    </xf>
    <xf numFmtId="4" fontId="102" fillId="50" borderId="0" applyNumberFormat="0" applyProtection="0">
      <alignment horizontal="left" vertical="center" indent="1"/>
    </xf>
    <xf numFmtId="4" fontId="102" fillId="39" borderId="0" applyNumberFormat="0" applyProtection="0">
      <alignment horizontal="left" vertical="center" indent="1"/>
    </xf>
    <xf numFmtId="4" fontId="101" fillId="51" borderId="15" applyNumberFormat="0" applyProtection="0">
      <alignment vertical="center"/>
    </xf>
    <xf numFmtId="4" fontId="103" fillId="51" borderId="15" applyNumberFormat="0" applyProtection="0">
      <alignment vertical="center"/>
    </xf>
    <xf numFmtId="4" fontId="99" fillId="50" borderId="17" applyNumberFormat="0" applyProtection="0">
      <alignment horizontal="left" vertical="center" indent="1"/>
    </xf>
    <xf numFmtId="4" fontId="101" fillId="51" borderId="15" applyNumberFormat="0" applyProtection="0">
      <alignment horizontal="right" vertical="center"/>
    </xf>
    <xf numFmtId="4" fontId="103" fillId="51" borderId="15" applyNumberFormat="0" applyProtection="0">
      <alignment horizontal="right" vertical="center"/>
    </xf>
    <xf numFmtId="4" fontId="99" fillId="50" borderId="15" applyNumberFormat="0" applyProtection="0">
      <alignment horizontal="left" vertical="center" indent="1"/>
    </xf>
    <xf numFmtId="4" fontId="104" fillId="36" borderId="17" applyNumberFormat="0" applyProtection="0">
      <alignment horizontal="left" vertical="center" indent="1"/>
    </xf>
    <xf numFmtId="4" fontId="105" fillId="51" borderId="15" applyNumberFormat="0" applyProtection="0">
      <alignment horizontal="right" vertical="center"/>
    </xf>
    <xf numFmtId="0" fontId="50" fillId="0" borderId="0" applyNumberFormat="0" applyFill="0" applyBorder="0" applyAlignment="0" applyProtection="0"/>
    <xf numFmtId="0" fontId="3" fillId="52" borderId="0"/>
    <xf numFmtId="0" fontId="4" fillId="0" borderId="0"/>
    <xf numFmtId="0" fontId="51" fillId="0" borderId="0"/>
    <xf numFmtId="0" fontId="51" fillId="0" borderId="0"/>
    <xf numFmtId="0" fontId="4" fillId="0" borderId="0"/>
    <xf numFmtId="0" fontId="42" fillId="0" borderId="0"/>
    <xf numFmtId="49" fontId="52" fillId="0" borderId="0">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7" fontId="106" fillId="0" borderId="18">
      <alignment horizontal="center"/>
    </xf>
    <xf numFmtId="0" fontId="14" fillId="0" borderId="0"/>
    <xf numFmtId="0" fontId="8" fillId="0" borderId="0" applyNumberFormat="0" applyFill="0" applyBorder="0" applyAlignment="0" applyProtection="0"/>
    <xf numFmtId="0" fontId="53" fillId="0" borderId="0" applyNumberFormat="0" applyFill="0" applyBorder="0" applyAlignment="0" applyProtection="0">
      <alignment vertical="center"/>
    </xf>
    <xf numFmtId="0" fontId="25" fillId="0" borderId="19" applyNumberFormat="0" applyFill="0" applyAlignment="0" applyProtection="0"/>
    <xf numFmtId="0" fontId="54" fillId="0" borderId="19" applyNumberFormat="0" applyFill="0" applyAlignment="0" applyProtection="0">
      <alignment vertical="center"/>
    </xf>
    <xf numFmtId="198" fontId="106" fillId="0" borderId="0"/>
    <xf numFmtId="199" fontId="106" fillId="0" borderId="10"/>
    <xf numFmtId="5" fontId="55" fillId="53" borderId="20">
      <alignment vertical="top"/>
    </xf>
    <xf numFmtId="0" fontId="56" fillId="54" borderId="10">
      <alignment horizontal="left" vertical="center"/>
    </xf>
    <xf numFmtId="6" fontId="57" fillId="55" borderId="20"/>
    <xf numFmtId="169" fontId="36" fillId="0" borderId="20">
      <alignment horizontal="left" vertical="top"/>
    </xf>
    <xf numFmtId="5" fontId="58" fillId="0" borderId="20">
      <alignment horizontal="left" vertical="top"/>
    </xf>
    <xf numFmtId="5" fontId="36" fillId="0" borderId="20">
      <alignment horizontal="left" vertical="top"/>
    </xf>
    <xf numFmtId="5" fontId="58" fillId="0" borderId="20">
      <alignment horizontal="left" vertical="top"/>
    </xf>
    <xf numFmtId="0" fontId="59" fillId="56" borderId="0">
      <alignment horizontal="left" vertical="center"/>
    </xf>
    <xf numFmtId="5" fontId="60" fillId="0" borderId="21">
      <alignment horizontal="left" vertical="top"/>
    </xf>
    <xf numFmtId="5" fontId="60" fillId="0" borderId="21">
      <alignment horizontal="left" vertical="top"/>
    </xf>
    <xf numFmtId="0" fontId="61" fillId="0" borderId="21">
      <alignment horizontal="left" vertical="center"/>
    </xf>
    <xf numFmtId="0" fontId="107" fillId="0" borderId="21">
      <alignment horizontal="left" vertical="center"/>
    </xf>
    <xf numFmtId="171" fontId="3" fillId="0" borderId="0" applyFont="0" applyFill="0" applyBorder="0" applyAlignment="0" applyProtection="0"/>
    <xf numFmtId="172" fontId="3" fillId="0" borderId="0" applyFont="0" applyFill="0" applyBorder="0" applyAlignment="0" applyProtection="0"/>
    <xf numFmtId="42" fontId="90" fillId="0" borderId="0" applyFont="0" applyFill="0" applyBorder="0" applyAlignment="0" applyProtection="0"/>
    <xf numFmtId="44" fontId="90" fillId="0" borderId="0" applyFon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alignment vertical="center"/>
    </xf>
    <xf numFmtId="0" fontId="108" fillId="0" borderId="0" applyNumberFormat="0" applyFill="0" applyBorder="0" applyAlignment="0" applyProtection="0"/>
    <xf numFmtId="0" fontId="109" fillId="0" borderId="0" applyFont="0" applyFill="0" applyBorder="0" applyAlignment="0" applyProtection="0"/>
    <xf numFmtId="0" fontId="109" fillId="0" borderId="0" applyFont="0" applyFill="0" applyBorder="0" applyAlignment="0" applyProtection="0"/>
    <xf numFmtId="0" fontId="51" fillId="0" borderId="0">
      <alignment vertical="center"/>
    </xf>
    <xf numFmtId="0" fontId="64" fillId="0" borderId="0" applyNumberFormat="0" applyFill="0" applyBorder="0" applyAlignment="0" applyProtection="0">
      <alignment vertical="top"/>
      <protection locked="0"/>
    </xf>
    <xf numFmtId="40" fontId="65" fillId="0" borderId="0" applyFont="0" applyFill="0" applyBorder="0" applyAlignment="0" applyProtection="0"/>
    <xf numFmtId="38" fontId="65"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9" fontId="66" fillId="0" borderId="0" applyFont="0" applyFill="0" applyBorder="0" applyAlignment="0" applyProtection="0"/>
    <xf numFmtId="0" fontId="67" fillId="0" borderId="0"/>
    <xf numFmtId="0" fontId="3" fillId="0" borderId="0"/>
    <xf numFmtId="0" fontId="11" fillId="0" borderId="0" applyFont="0" applyFill="0" applyBorder="0" applyAlignment="0" applyProtection="0"/>
    <xf numFmtId="0" fontId="11" fillId="0" borderId="0" applyFont="0" applyFill="0" applyBorder="0" applyAlignment="0" applyProtection="0"/>
    <xf numFmtId="176" fontId="11" fillId="0" borderId="0" applyFont="0" applyFill="0" applyBorder="0" applyAlignment="0" applyProtection="0"/>
    <xf numFmtId="177" fontId="11" fillId="0" borderId="0" applyFont="0" applyFill="0" applyBorder="0" applyAlignment="0" applyProtection="0"/>
    <xf numFmtId="0" fontId="68" fillId="0" borderId="0"/>
    <xf numFmtId="0" fontId="71" fillId="0" borderId="0"/>
    <xf numFmtId="164" fontId="110" fillId="0" borderId="0" applyFont="0" applyFill="0" applyBorder="0" applyAlignment="0" applyProtection="0"/>
    <xf numFmtId="165" fontId="110" fillId="0" borderId="0" applyFont="0" applyFill="0" applyBorder="0" applyAlignment="0" applyProtection="0"/>
    <xf numFmtId="0" fontId="69" fillId="0" borderId="0"/>
    <xf numFmtId="0" fontId="46" fillId="0" borderId="0"/>
    <xf numFmtId="179" fontId="110" fillId="0" borderId="0" applyFont="0" applyFill="0" applyBorder="0" applyAlignment="0" applyProtection="0"/>
    <xf numFmtId="6" fontId="76" fillId="0" borderId="0" applyFont="0" applyFill="0" applyBorder="0" applyAlignment="0" applyProtection="0"/>
    <xf numFmtId="180" fontId="110" fillId="0" borderId="0" applyFont="0" applyFill="0" applyBorder="0" applyAlignment="0" applyProtection="0"/>
    <xf numFmtId="0" fontId="1" fillId="0" borderId="0"/>
    <xf numFmtId="200" fontId="60" fillId="0" borderId="21">
      <alignment horizontal="left" vertical="top"/>
    </xf>
    <xf numFmtId="43" fontId="114" fillId="0" borderId="0" applyFont="0" applyFill="0" applyBorder="0" applyAlignment="0" applyProtection="0"/>
    <xf numFmtId="0" fontId="115" fillId="0" borderId="0"/>
    <xf numFmtId="0" fontId="116" fillId="0" borderId="0">
      <protection locked="0"/>
    </xf>
    <xf numFmtId="43" fontId="1" fillId="0" borderId="0" applyFont="0" applyFill="0" applyBorder="0" applyAlignment="0" applyProtection="0"/>
    <xf numFmtId="0" fontId="117" fillId="0" borderId="0">
      <protection locked="0"/>
    </xf>
    <xf numFmtId="0" fontId="117" fillId="0" borderId="0">
      <protection locked="0"/>
    </xf>
    <xf numFmtId="0" fontId="117" fillId="0" borderId="0">
      <protection locked="0"/>
    </xf>
    <xf numFmtId="0" fontId="116" fillId="0" borderId="0">
      <protection locked="0"/>
    </xf>
    <xf numFmtId="0" fontId="117" fillId="0" borderId="0">
      <protection locked="0"/>
    </xf>
    <xf numFmtId="0" fontId="117" fillId="0" borderId="0">
      <protection locked="0"/>
    </xf>
    <xf numFmtId="0" fontId="116" fillId="0" borderId="0">
      <protection locked="0"/>
    </xf>
    <xf numFmtId="0" fontId="116" fillId="0" borderId="0">
      <protection locked="0"/>
    </xf>
    <xf numFmtId="0" fontId="116" fillId="0" borderId="0">
      <protection locked="0"/>
    </xf>
    <xf numFmtId="41" fontId="2" fillId="0" borderId="0" applyFont="0" applyFill="0" applyBorder="0" applyAlignment="0" applyProtection="0"/>
    <xf numFmtId="0" fontId="1" fillId="0" borderId="0"/>
    <xf numFmtId="0" fontId="1" fillId="0" borderId="0"/>
    <xf numFmtId="0" fontId="10" fillId="0" borderId="0"/>
    <xf numFmtId="0" fontId="3" fillId="0" borderId="0"/>
    <xf numFmtId="43" fontId="3" fillId="0" borderId="0" applyFont="0" applyFill="0" applyBorder="0" applyAlignment="0" applyProtection="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39" fillId="4" borderId="26" applyNumberFormat="0" applyAlignment="0" applyProtection="0">
      <alignment vertical="center"/>
    </xf>
    <xf numFmtId="0" fontId="16" fillId="18"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15" borderId="0" applyNumberFormat="0" applyBorder="0" applyAlignment="0" applyProtection="0"/>
    <xf numFmtId="0" fontId="16" fillId="28" borderId="0" applyNumberFormat="0" applyBorder="0" applyAlignment="0" applyProtection="0"/>
    <xf numFmtId="43" fontId="2" fillId="0" borderId="0" applyFont="0" applyFill="0" applyBorder="0" applyAlignment="0" applyProtection="0"/>
    <xf numFmtId="169" fontId="36" fillId="0" borderId="23">
      <alignment horizontal="left" vertical="top"/>
    </xf>
    <xf numFmtId="6" fontId="57" fillId="55" borderId="23"/>
    <xf numFmtId="0" fontId="56" fillId="54" borderId="22">
      <alignment horizontal="left" vertical="center"/>
    </xf>
    <xf numFmtId="5" fontId="55" fillId="53" borderId="23">
      <alignment vertical="top"/>
    </xf>
    <xf numFmtId="199" fontId="106" fillId="0" borderId="22"/>
    <xf numFmtId="0" fontId="54" fillId="0" borderId="31" applyNumberFormat="0" applyFill="0" applyAlignment="0" applyProtection="0">
      <alignment vertical="center"/>
    </xf>
    <xf numFmtId="0" fontId="25" fillId="0" borderId="31" applyNumberFormat="0" applyFill="0" applyAlignment="0" applyProtection="0"/>
    <xf numFmtId="197" fontId="106" fillId="0" borderId="24">
      <alignment horizontal="center"/>
    </xf>
    <xf numFmtId="196" fontId="106" fillId="0" borderId="24">
      <alignment horizontal="right" vertical="center"/>
    </xf>
    <xf numFmtId="196" fontId="106" fillId="0" borderId="24">
      <alignment horizontal="right" vertical="center"/>
    </xf>
    <xf numFmtId="196" fontId="106" fillId="0" borderId="24">
      <alignment horizontal="right" vertical="center"/>
    </xf>
    <xf numFmtId="196" fontId="106" fillId="0" borderId="24">
      <alignment horizontal="right" vertical="center"/>
    </xf>
    <xf numFmtId="196" fontId="106" fillId="0" borderId="24">
      <alignment horizontal="right" vertical="center"/>
    </xf>
    <xf numFmtId="196" fontId="106" fillId="0" borderId="24">
      <alignment horizontal="right" vertical="center"/>
    </xf>
    <xf numFmtId="4" fontId="105" fillId="51" borderId="29" applyNumberFormat="0" applyProtection="0">
      <alignment horizontal="right" vertical="center"/>
    </xf>
    <xf numFmtId="4" fontId="104" fillId="36" borderId="30" applyNumberFormat="0" applyProtection="0">
      <alignment horizontal="left" vertical="center" indent="1"/>
    </xf>
    <xf numFmtId="4" fontId="99" fillId="50" borderId="29" applyNumberFormat="0" applyProtection="0">
      <alignment horizontal="left" vertical="center" indent="1"/>
    </xf>
    <xf numFmtId="4" fontId="103" fillId="51" borderId="29" applyNumberFormat="0" applyProtection="0">
      <alignment horizontal="right" vertical="center"/>
    </xf>
    <xf numFmtId="4" fontId="101" fillId="51" borderId="29" applyNumberFormat="0" applyProtection="0">
      <alignment horizontal="right" vertical="center"/>
    </xf>
    <xf numFmtId="4" fontId="99" fillId="50" borderId="30" applyNumberFormat="0" applyProtection="0">
      <alignment horizontal="left" vertical="center" indent="1"/>
    </xf>
    <xf numFmtId="4" fontId="103" fillId="51" borderId="29" applyNumberFormat="0" applyProtection="0">
      <alignment vertical="center"/>
    </xf>
    <xf numFmtId="4" fontId="101" fillId="51" borderId="29" applyNumberFormat="0" applyProtection="0">
      <alignment vertical="center"/>
    </xf>
    <xf numFmtId="4" fontId="101" fillId="50" borderId="29" applyNumberFormat="0" applyProtection="0">
      <alignment horizontal="right" vertical="center"/>
    </xf>
    <xf numFmtId="0" fontId="38" fillId="4" borderId="1" applyNumberFormat="0" applyAlignment="0" applyProtection="0"/>
    <xf numFmtId="0" fontId="38" fillId="4" borderId="1" applyNumberFormat="0" applyAlignment="0" applyProtection="0"/>
    <xf numFmtId="4" fontId="101" fillId="48" borderId="29" applyNumberFormat="0" applyProtection="0">
      <alignment horizontal="right" vertical="center"/>
    </xf>
    <xf numFmtId="4" fontId="101" fillId="47" borderId="29" applyNumberFormat="0" applyProtection="0">
      <alignment horizontal="right" vertical="center"/>
    </xf>
    <xf numFmtId="4" fontId="101" fillId="46" borderId="29" applyNumberFormat="0" applyProtection="0">
      <alignment horizontal="right" vertical="center"/>
    </xf>
    <xf numFmtId="4" fontId="101" fillId="45" borderId="29" applyNumberFormat="0" applyProtection="0">
      <alignment horizontal="right" vertical="center"/>
    </xf>
    <xf numFmtId="0" fontId="16" fillId="18" borderId="0" applyNumberFormat="0" applyBorder="0" applyAlignment="0" applyProtection="0"/>
    <xf numFmtId="4" fontId="101" fillId="44" borderId="29" applyNumberFormat="0" applyProtection="0">
      <alignment horizontal="right" vertical="center"/>
    </xf>
    <xf numFmtId="4" fontId="101" fillId="43" borderId="29" applyNumberFormat="0" applyProtection="0">
      <alignment horizontal="right" vertical="center"/>
    </xf>
    <xf numFmtId="4" fontId="101" fillId="42" borderId="29" applyNumberFormat="0" applyProtection="0">
      <alignment horizontal="right" vertical="center"/>
    </xf>
    <xf numFmtId="4" fontId="101" fillId="41" borderId="29" applyNumberFormat="0" applyProtection="0">
      <alignment horizontal="right" vertical="center"/>
    </xf>
    <xf numFmtId="4" fontId="101" fillId="40" borderId="29" applyNumberFormat="0" applyProtection="0">
      <alignment horizontal="right" vertical="center"/>
    </xf>
    <xf numFmtId="0" fontId="16" fillId="21" borderId="0" applyNumberFormat="0" applyBorder="0" applyAlignment="0" applyProtection="0"/>
    <xf numFmtId="4" fontId="101" fillId="38" borderId="29" applyNumberFormat="0" applyProtection="0">
      <alignment horizontal="left" vertical="center" indent="1"/>
    </xf>
    <xf numFmtId="4" fontId="100" fillId="38" borderId="29" applyNumberFormat="0" applyProtection="0">
      <alignment vertical="center"/>
    </xf>
    <xf numFmtId="4" fontId="99" fillId="38" borderId="29" applyNumberFormat="0" applyProtection="0">
      <alignment vertical="center"/>
    </xf>
    <xf numFmtId="0" fontId="16" fillId="25" borderId="0" applyNumberFormat="0" applyBorder="0" applyAlignment="0" applyProtection="0"/>
    <xf numFmtId="0" fontId="16" fillId="15" borderId="0" applyNumberFormat="0" applyBorder="0" applyAlignment="0" applyProtection="0"/>
    <xf numFmtId="0" fontId="49" fillId="14" borderId="27" applyNumberFormat="0" applyAlignment="0" applyProtection="0">
      <alignment vertical="center"/>
    </xf>
    <xf numFmtId="0" fontId="48" fillId="14" borderId="27" applyNumberFormat="0" applyAlignment="0" applyProtection="0"/>
    <xf numFmtId="0" fontId="16" fillId="16" borderId="0" applyNumberFormat="0" applyBorder="0" applyAlignment="0" applyProtection="0"/>
    <xf numFmtId="0" fontId="3" fillId="37" borderId="28" applyNumberFormat="0" applyFont="0" applyAlignment="0" applyProtection="0"/>
    <xf numFmtId="0" fontId="46" fillId="37" borderId="28" applyNumberFormat="0" applyFont="0" applyAlignment="0" applyProtection="0">
      <alignment vertical="center"/>
    </xf>
    <xf numFmtId="0" fontId="3" fillId="37" borderId="28" applyNumberFormat="0" applyFont="0" applyAlignment="0" applyProtection="0"/>
    <xf numFmtId="0" fontId="16" fillId="28" borderId="0" applyNumberFormat="0" applyBorder="0" applyAlignment="0" applyProtection="0"/>
    <xf numFmtId="0" fontId="38" fillId="4" borderId="1" applyNumberFormat="0" applyAlignment="0" applyProtection="0"/>
    <xf numFmtId="0" fontId="38" fillId="4" borderId="1" applyNumberFormat="0" applyAlignment="0" applyProtection="0"/>
    <xf numFmtId="43" fontId="2" fillId="0" borderId="0" applyFont="0" applyFill="0" applyBorder="0" applyAlignment="0" applyProtection="0"/>
    <xf numFmtId="0" fontId="39" fillId="4" borderId="26" applyNumberFormat="0" applyAlignment="0" applyProtection="0">
      <alignment vertical="center"/>
    </xf>
    <xf numFmtId="0" fontId="39" fillId="4" borderId="26" applyNumberFormat="0" applyAlignment="0" applyProtection="0">
      <alignment vertical="center"/>
    </xf>
    <xf numFmtId="0" fontId="38" fillId="4" borderId="26" applyNumberFormat="0" applyAlignment="0" applyProtection="0"/>
    <xf numFmtId="49" fontId="92" fillId="0" borderId="22">
      <alignment vertical="center"/>
    </xf>
    <xf numFmtId="0" fontId="16" fillId="28" borderId="0" applyNumberFormat="0" applyBorder="0" applyAlignment="0" applyProtection="0"/>
    <xf numFmtId="0" fontId="16" fillId="21" borderId="0" applyNumberFormat="0" applyBorder="0" applyAlignment="0" applyProtection="0"/>
    <xf numFmtId="0" fontId="16" fillId="28" borderId="0" applyNumberFormat="0" applyBorder="0" applyAlignment="0" applyProtection="0"/>
    <xf numFmtId="0" fontId="16" fillId="18" borderId="0" applyNumberFormat="0" applyBorder="0" applyAlignment="0" applyProtection="0"/>
    <xf numFmtId="0" fontId="16" fillId="16" borderId="0" applyNumberFormat="0" applyBorder="0" applyAlignment="0" applyProtection="0"/>
    <xf numFmtId="0" fontId="16" fillId="15" borderId="0" applyNumberFormat="0" applyBorder="0" applyAlignment="0" applyProtection="0"/>
    <xf numFmtId="0" fontId="38" fillId="4" borderId="1" applyNumberFormat="0" applyAlignment="0" applyProtection="0"/>
    <xf numFmtId="0" fontId="16" fillId="25" borderId="0" applyNumberFormat="0" applyBorder="0" applyAlignment="0" applyProtection="0"/>
    <xf numFmtId="0" fontId="16" fillId="21" borderId="0" applyNumberFormat="0" applyBorder="0" applyAlignment="0" applyProtection="0"/>
    <xf numFmtId="0" fontId="16" fillId="18" borderId="0" applyNumberFormat="0" applyBorder="0" applyAlignment="0" applyProtection="0"/>
    <xf numFmtId="0" fontId="21" fillId="14" borderId="26" applyNumberFormat="0" applyAlignment="0" applyProtection="0">
      <alignment vertical="center"/>
    </xf>
    <xf numFmtId="0" fontId="20" fillId="14" borderId="26" applyNumberFormat="0" applyAlignment="0" applyProtection="0"/>
    <xf numFmtId="0" fontId="2" fillId="0" borderId="0"/>
    <xf numFmtId="43" fontId="2" fillId="0" borderId="0" applyFont="0" applyFill="0" applyBorder="0" applyAlignment="0" applyProtection="0"/>
    <xf numFmtId="10" fontId="30" fillId="35" borderId="22" applyNumberFormat="0" applyBorder="0" applyAlignment="0" applyProtection="0"/>
    <xf numFmtId="43" fontId="2" fillId="0" borderId="0" applyFont="0" applyFill="0" applyBorder="0" applyAlignment="0" applyProtection="0"/>
    <xf numFmtId="0" fontId="32" fillId="0" borderId="25">
      <alignment horizontal="left" vertical="center"/>
    </xf>
    <xf numFmtId="0" fontId="2" fillId="0" borderId="0"/>
    <xf numFmtId="0" fontId="16" fillId="28" borderId="0" applyNumberFormat="0" applyBorder="0" applyAlignment="0" applyProtection="0"/>
    <xf numFmtId="0" fontId="16" fillId="15" borderId="0" applyNumberFormat="0" applyBorder="0" applyAlignment="0" applyProtection="0"/>
    <xf numFmtId="43" fontId="2" fillId="0" borderId="0" applyFont="0" applyFill="0" applyBorder="0" applyAlignment="0" applyProtection="0"/>
    <xf numFmtId="5" fontId="36" fillId="36" borderId="22" applyNumberFormat="0" applyAlignment="0">
      <alignment horizontal="left" vertical="top"/>
    </xf>
    <xf numFmtId="0" fontId="16" fillId="25" borderId="0" applyNumberFormat="0" applyBorder="0" applyAlignment="0" applyProtection="0"/>
    <xf numFmtId="5" fontId="36" fillId="0" borderId="23">
      <alignment horizontal="left" vertical="top"/>
    </xf>
    <xf numFmtId="5" fontId="58" fillId="0" borderId="23">
      <alignment horizontal="left" vertical="top"/>
    </xf>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5" borderId="0" applyNumberFormat="0" applyBorder="0" applyAlignment="0" applyProtection="0"/>
    <xf numFmtId="0" fontId="16" fillId="25" borderId="0" applyNumberFormat="0" applyBorder="0" applyAlignment="0" applyProtection="0"/>
    <xf numFmtId="0" fontId="16" fillId="21" borderId="0" applyNumberFormat="0" applyBorder="0" applyAlignment="0" applyProtection="0"/>
    <xf numFmtId="0" fontId="16" fillId="18" borderId="0" applyNumberFormat="0" applyBorder="0" applyAlignment="0" applyProtection="0"/>
    <xf numFmtId="0" fontId="2" fillId="0" borderId="0"/>
    <xf numFmtId="0" fontId="3" fillId="0" borderId="0"/>
    <xf numFmtId="201"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2" fillId="0" borderId="0" applyFont="0" applyFill="0" applyBorder="0" applyAlignment="0" applyProtection="0"/>
    <xf numFmtId="166" fontId="111" fillId="0" borderId="0" applyFont="0" applyFill="0" applyBorder="0" applyAlignment="0" applyProtection="0"/>
    <xf numFmtId="170" fontId="3"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1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78" fillId="0" borderId="0" applyFont="0" applyFill="0" applyBorder="0" applyAlignment="0" applyProtection="0"/>
    <xf numFmtId="167" fontId="10" fillId="0" borderId="0" applyFont="0" applyFill="0" applyBorder="0" applyAlignment="0" applyProtection="0"/>
    <xf numFmtId="167" fontId="2"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6"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0" fontId="32" fillId="0" borderId="9">
      <alignment horizontal="left" vertical="center"/>
    </xf>
    <xf numFmtId="5" fontId="36" fillId="36" borderId="10" applyNumberFormat="0" applyAlignment="0">
      <alignment horizontal="left" vertical="top"/>
    </xf>
    <xf numFmtId="49" fontId="92" fillId="0" borderId="10">
      <alignment vertical="center"/>
    </xf>
    <xf numFmtId="10" fontId="30" fillId="35" borderId="10" applyNumberFormat="0" applyBorder="0" applyAlignment="0" applyProtection="0"/>
    <xf numFmtId="167"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7" fontId="106" fillId="0" borderId="18">
      <alignment horizontal="center"/>
    </xf>
    <xf numFmtId="199" fontId="106" fillId="0" borderId="10"/>
    <xf numFmtId="0" fontId="56" fillId="54" borderId="10">
      <alignment horizontal="left" vertical="center"/>
    </xf>
    <xf numFmtId="167" fontId="90" fillId="0" borderId="0" applyFont="0" applyFill="0" applyBorder="0" applyAlignment="0" applyProtection="0"/>
    <xf numFmtId="0" fontId="1" fillId="0" borderId="0"/>
    <xf numFmtId="167" fontId="114" fillId="0" borderId="0" applyFont="0" applyFill="0" applyBorder="0" applyAlignment="0" applyProtection="0"/>
    <xf numFmtId="167" fontId="1" fillId="0" borderId="0" applyFont="0" applyFill="0" applyBorder="0" applyAlignment="0" applyProtection="0"/>
    <xf numFmtId="0" fontId="1" fillId="0" borderId="0"/>
    <xf numFmtId="201"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39" fillId="4" borderId="1" applyNumberFormat="0" applyAlignment="0" applyProtection="0">
      <alignment vertical="center"/>
    </xf>
    <xf numFmtId="0" fontId="21" fillId="14" borderId="1" applyNumberFormat="0" applyAlignment="0" applyProtection="0">
      <alignment vertical="center"/>
    </xf>
    <xf numFmtId="167" fontId="2"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7" fontId="90" fillId="0" borderId="0" applyFont="0" applyFill="0" applyBorder="0" applyAlignment="0" applyProtection="0"/>
    <xf numFmtId="167" fontId="2" fillId="0" borderId="0" applyFont="0" applyFill="0" applyBorder="0" applyAlignment="0" applyProtection="0"/>
    <xf numFmtId="166" fontId="111"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70" fontId="3"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1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78" fillId="0" borderId="0" applyFont="0" applyFill="0" applyBorder="0" applyAlignment="0" applyProtection="0"/>
    <xf numFmtId="167" fontId="1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2"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0" fontId="32" fillId="0" borderId="9">
      <alignment horizontal="left" vertical="center"/>
    </xf>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5" fontId="36" fillId="36" borderId="10" applyNumberFormat="0" applyAlignment="0">
      <alignment horizontal="left" vertical="top"/>
    </xf>
    <xf numFmtId="49" fontId="92" fillId="0" borderId="10">
      <alignment vertical="center"/>
    </xf>
    <xf numFmtId="0" fontId="32" fillId="0" borderId="9">
      <alignment horizontal="left" vertical="center"/>
    </xf>
    <xf numFmtId="0" fontId="39" fillId="4" borderId="1" applyNumberFormat="0" applyAlignment="0" applyProtection="0">
      <alignment vertical="center"/>
    </xf>
    <xf numFmtId="5" fontId="36" fillId="36" borderId="10" applyNumberFormat="0" applyAlignment="0">
      <alignment horizontal="left" vertical="top"/>
    </xf>
    <xf numFmtId="49" fontId="92" fillId="0" borderId="10">
      <alignment vertical="center"/>
    </xf>
    <xf numFmtId="10" fontId="30" fillId="35" borderId="10" applyNumberFormat="0" applyBorder="0" applyAlignment="0" applyProtection="0"/>
    <xf numFmtId="167" fontId="2" fillId="0" borderId="0" applyFont="0" applyFill="0" applyBorder="0" applyAlignment="0" applyProtection="0"/>
    <xf numFmtId="10" fontId="30" fillId="35" borderId="10" applyNumberFormat="0" applyBorder="0" applyAlignment="0" applyProtection="0"/>
    <xf numFmtId="0" fontId="39" fillId="4" borderId="1" applyNumberFormat="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37" borderId="7" applyNumberFormat="0" applyFont="0" applyAlignment="0" applyProtection="0">
      <alignment vertical="center"/>
    </xf>
    <xf numFmtId="0" fontId="3" fillId="37" borderId="7" applyNumberFormat="0" applyFont="0" applyAlignment="0" applyProtection="0"/>
    <xf numFmtId="0" fontId="113" fillId="0" borderId="0"/>
    <xf numFmtId="0" fontId="49" fillId="14" borderId="6" applyNumberFormat="0" applyAlignment="0" applyProtection="0">
      <alignment vertical="center"/>
    </xf>
    <xf numFmtId="4" fontId="99" fillId="38" borderId="15" applyNumberFormat="0" applyProtection="0">
      <alignment vertical="center"/>
    </xf>
    <xf numFmtId="4" fontId="100" fillId="38" borderId="15" applyNumberFormat="0" applyProtection="0">
      <alignment vertical="center"/>
    </xf>
    <xf numFmtId="4" fontId="101" fillId="38" borderId="15" applyNumberFormat="0" applyProtection="0">
      <alignment horizontal="left" vertical="center" indent="1"/>
    </xf>
    <xf numFmtId="4" fontId="101" fillId="40" borderId="15" applyNumberFormat="0" applyProtection="0">
      <alignment horizontal="right" vertical="center"/>
    </xf>
    <xf numFmtId="4" fontId="101" fillId="41" borderId="15" applyNumberFormat="0" applyProtection="0">
      <alignment horizontal="right" vertical="center"/>
    </xf>
    <xf numFmtId="4" fontId="101" fillId="42" borderId="15" applyNumberFormat="0" applyProtection="0">
      <alignment horizontal="right" vertical="center"/>
    </xf>
    <xf numFmtId="4" fontId="101" fillId="43" borderId="15" applyNumberFormat="0" applyProtection="0">
      <alignment horizontal="right" vertical="center"/>
    </xf>
    <xf numFmtId="4" fontId="101" fillId="44" borderId="15" applyNumberFormat="0" applyProtection="0">
      <alignment horizontal="right" vertical="center"/>
    </xf>
    <xf numFmtId="4" fontId="101" fillId="45" borderId="15" applyNumberFormat="0" applyProtection="0">
      <alignment horizontal="right" vertical="center"/>
    </xf>
    <xf numFmtId="4" fontId="101" fillId="46" borderId="15" applyNumberFormat="0" applyProtection="0">
      <alignment horizontal="right" vertical="center"/>
    </xf>
    <xf numFmtId="4" fontId="101" fillId="47" borderId="15" applyNumberFormat="0" applyProtection="0">
      <alignment horizontal="right" vertical="center"/>
    </xf>
    <xf numFmtId="4" fontId="101" fillId="48" borderId="15" applyNumberFormat="0" applyProtection="0">
      <alignment horizontal="right" vertical="center"/>
    </xf>
    <xf numFmtId="4" fontId="101" fillId="50" borderId="15" applyNumberFormat="0" applyProtection="0">
      <alignment horizontal="right" vertical="center"/>
    </xf>
    <xf numFmtId="4" fontId="101" fillId="51" borderId="15" applyNumberFormat="0" applyProtection="0">
      <alignment vertical="center"/>
    </xf>
    <xf numFmtId="4" fontId="103" fillId="51" borderId="15" applyNumberFormat="0" applyProtection="0">
      <alignment vertical="center"/>
    </xf>
    <xf numFmtId="4" fontId="99" fillId="50" borderId="17" applyNumberFormat="0" applyProtection="0">
      <alignment horizontal="left" vertical="center" indent="1"/>
    </xf>
    <xf numFmtId="4" fontId="101" fillId="51" borderId="15" applyNumberFormat="0" applyProtection="0">
      <alignment horizontal="right" vertical="center"/>
    </xf>
    <xf numFmtId="4" fontId="103" fillId="51" borderId="15" applyNumberFormat="0" applyProtection="0">
      <alignment horizontal="right" vertical="center"/>
    </xf>
    <xf numFmtId="4" fontId="99" fillId="50" borderId="15" applyNumberFormat="0" applyProtection="0">
      <alignment horizontal="left" vertical="center" indent="1"/>
    </xf>
    <xf numFmtId="4" fontId="104" fillId="36" borderId="17" applyNumberFormat="0" applyProtection="0">
      <alignment horizontal="left" vertical="center" indent="1"/>
    </xf>
    <xf numFmtId="4" fontId="105" fillId="51" borderId="15" applyNumberFormat="0" applyProtection="0">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7" fontId="106" fillId="0" borderId="18">
      <alignment horizontal="center"/>
    </xf>
    <xf numFmtId="0" fontId="54" fillId="0" borderId="19" applyNumberFormat="0" applyFill="0" applyAlignment="0" applyProtection="0">
      <alignment vertical="center"/>
    </xf>
    <xf numFmtId="199" fontId="106" fillId="0" borderId="10"/>
    <xf numFmtId="5" fontId="55" fillId="53" borderId="20">
      <alignment vertical="top"/>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6" fontId="106" fillId="0" borderId="18">
      <alignment horizontal="right" vertical="center"/>
    </xf>
    <xf numFmtId="197" fontId="106" fillId="0" borderId="18">
      <alignment horizontal="center"/>
    </xf>
    <xf numFmtId="0" fontId="56" fillId="54" borderId="10">
      <alignment horizontal="left" vertical="center"/>
    </xf>
    <xf numFmtId="6" fontId="57" fillId="55" borderId="20"/>
    <xf numFmtId="169" fontId="36" fillId="0" borderId="20">
      <alignment horizontal="left" vertical="top"/>
    </xf>
    <xf numFmtId="5" fontId="58" fillId="0" borderId="20">
      <alignment horizontal="left" vertical="top"/>
    </xf>
    <xf numFmtId="5" fontId="36" fillId="0" borderId="20">
      <alignment horizontal="left" vertical="top"/>
    </xf>
    <xf numFmtId="199" fontId="106" fillId="0" borderId="10"/>
    <xf numFmtId="0" fontId="56" fillId="54" borderId="10">
      <alignment horizontal="left" vertical="center"/>
    </xf>
    <xf numFmtId="0" fontId="1" fillId="0" borderId="0"/>
    <xf numFmtId="167" fontId="114" fillId="0" borderId="0" applyFont="0" applyFill="0" applyBorder="0" applyAlignment="0" applyProtection="0"/>
    <xf numFmtId="167" fontId="1" fillId="0" borderId="0" applyFont="0" applyFill="0" applyBorder="0" applyAlignment="0" applyProtection="0"/>
    <xf numFmtId="0" fontId="1" fillId="0" borderId="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7" fontId="2" fillId="0" borderId="0" applyFont="0" applyFill="0" applyBorder="0" applyAlignment="0" applyProtection="0"/>
    <xf numFmtId="0" fontId="1" fillId="0" borderId="0"/>
    <xf numFmtId="0" fontId="39" fillId="4" borderId="26" applyNumberFormat="0" applyAlignment="0" applyProtection="0">
      <alignment vertical="center"/>
    </xf>
    <xf numFmtId="0" fontId="20" fillId="14" borderId="26" applyNumberFormat="0" applyAlignment="0" applyProtection="0"/>
    <xf numFmtId="0" fontId="21" fillId="14" borderId="26" applyNumberFormat="0" applyAlignment="0" applyProtection="0">
      <alignment vertical="center"/>
    </xf>
    <xf numFmtId="0" fontId="39" fillId="4" borderId="26" applyNumberFormat="0" applyAlignment="0" applyProtection="0">
      <alignment vertical="center"/>
    </xf>
    <xf numFmtId="0" fontId="38" fillId="4" borderId="26" applyNumberFormat="0" applyAlignment="0" applyProtection="0"/>
    <xf numFmtId="0" fontId="39" fillId="4" borderId="26" applyNumberFormat="0" applyAlignment="0" applyProtection="0">
      <alignment vertical="center"/>
    </xf>
    <xf numFmtId="0" fontId="3" fillId="37" borderId="28" applyNumberFormat="0" applyFont="0" applyAlignment="0" applyProtection="0"/>
    <xf numFmtId="0" fontId="46" fillId="37" borderId="28" applyNumberFormat="0" applyFont="0" applyAlignment="0" applyProtection="0">
      <alignment vertical="center"/>
    </xf>
    <xf numFmtId="0" fontId="3" fillId="37" borderId="28" applyNumberFormat="0" applyFont="0" applyAlignment="0" applyProtection="0"/>
    <xf numFmtId="0" fontId="48" fillId="14" borderId="27" applyNumberFormat="0" applyAlignment="0" applyProtection="0"/>
    <xf numFmtId="0" fontId="49" fillId="14" borderId="27" applyNumberFormat="0" applyAlignment="0" applyProtection="0">
      <alignment vertical="center"/>
    </xf>
    <xf numFmtId="4" fontId="99" fillId="38" borderId="29" applyNumberFormat="0" applyProtection="0">
      <alignment vertical="center"/>
    </xf>
    <xf numFmtId="4" fontId="100" fillId="38" borderId="29" applyNumberFormat="0" applyProtection="0">
      <alignment vertical="center"/>
    </xf>
    <xf numFmtId="4" fontId="101" fillId="38" borderId="29" applyNumberFormat="0" applyProtection="0">
      <alignment horizontal="left" vertical="center" indent="1"/>
    </xf>
    <xf numFmtId="4" fontId="101" fillId="40" borderId="29" applyNumberFormat="0" applyProtection="0">
      <alignment horizontal="right" vertical="center"/>
    </xf>
    <xf numFmtId="4" fontId="101" fillId="41" borderId="29" applyNumberFormat="0" applyProtection="0">
      <alignment horizontal="right" vertical="center"/>
    </xf>
    <xf numFmtId="4" fontId="101" fillId="42" borderId="29" applyNumberFormat="0" applyProtection="0">
      <alignment horizontal="right" vertical="center"/>
    </xf>
    <xf numFmtId="4" fontId="101" fillId="43" borderId="29" applyNumberFormat="0" applyProtection="0">
      <alignment horizontal="right" vertical="center"/>
    </xf>
    <xf numFmtId="4" fontId="101" fillId="44" borderId="29" applyNumberFormat="0" applyProtection="0">
      <alignment horizontal="right" vertical="center"/>
    </xf>
    <xf numFmtId="4" fontId="101" fillId="45" borderId="29" applyNumberFormat="0" applyProtection="0">
      <alignment horizontal="right" vertical="center"/>
    </xf>
    <xf numFmtId="4" fontId="101" fillId="46" borderId="29" applyNumberFormat="0" applyProtection="0">
      <alignment horizontal="right" vertical="center"/>
    </xf>
    <xf numFmtId="4" fontId="101" fillId="47" borderId="29" applyNumberFormat="0" applyProtection="0">
      <alignment horizontal="right" vertical="center"/>
    </xf>
    <xf numFmtId="4" fontId="101" fillId="48" borderId="29" applyNumberFormat="0" applyProtection="0">
      <alignment horizontal="right" vertical="center"/>
    </xf>
    <xf numFmtId="4" fontId="101" fillId="50" borderId="29" applyNumberFormat="0" applyProtection="0">
      <alignment horizontal="right" vertical="center"/>
    </xf>
    <xf numFmtId="4" fontId="101" fillId="51" borderId="29" applyNumberFormat="0" applyProtection="0">
      <alignment vertical="center"/>
    </xf>
    <xf numFmtId="4" fontId="103" fillId="51" borderId="29" applyNumberFormat="0" applyProtection="0">
      <alignment vertical="center"/>
    </xf>
    <xf numFmtId="4" fontId="99" fillId="50" borderId="30" applyNumberFormat="0" applyProtection="0">
      <alignment horizontal="left" vertical="center" indent="1"/>
    </xf>
    <xf numFmtId="4" fontId="101" fillId="51" borderId="29" applyNumberFormat="0" applyProtection="0">
      <alignment horizontal="right" vertical="center"/>
    </xf>
    <xf numFmtId="4" fontId="103" fillId="51" borderId="29" applyNumberFormat="0" applyProtection="0">
      <alignment horizontal="right" vertical="center"/>
    </xf>
    <xf numFmtId="4" fontId="99" fillId="50" borderId="29" applyNumberFormat="0" applyProtection="0">
      <alignment horizontal="left" vertical="center" indent="1"/>
    </xf>
    <xf numFmtId="4" fontId="104" fillId="36" borderId="30" applyNumberFormat="0" applyProtection="0">
      <alignment horizontal="left" vertical="center" indent="1"/>
    </xf>
    <xf numFmtId="4" fontId="105" fillId="51" borderId="29" applyNumberFormat="0" applyProtection="0">
      <alignment horizontal="right" vertical="center"/>
    </xf>
    <xf numFmtId="0" fontId="25" fillId="0" borderId="31" applyNumberFormat="0" applyFill="0" applyAlignment="0" applyProtection="0"/>
    <xf numFmtId="0" fontId="54" fillId="0" borderId="31" applyNumberFormat="0" applyFill="0" applyAlignment="0" applyProtection="0">
      <alignment vertical="center"/>
    </xf>
    <xf numFmtId="5" fontId="55" fillId="53" borderId="23">
      <alignment vertical="top"/>
    </xf>
    <xf numFmtId="6" fontId="57" fillId="55" borderId="23"/>
    <xf numFmtId="169" fontId="36" fillId="0" borderId="23">
      <alignment horizontal="left" vertical="top"/>
    </xf>
    <xf numFmtId="5" fontId="58" fillId="0" borderId="23">
      <alignment horizontal="left" vertical="top"/>
    </xf>
    <xf numFmtId="5" fontId="36" fillId="0" borderId="23">
      <alignment horizontal="left" vertical="top"/>
    </xf>
    <xf numFmtId="0" fontId="123" fillId="0" borderId="0" applyNumberFormat="0" applyFill="0" applyBorder="0" applyAlignment="0" applyProtection="0"/>
  </cellStyleXfs>
  <cellXfs count="68">
    <xf numFmtId="0" fontId="0" fillId="0" borderId="0" xfId="0"/>
    <xf numFmtId="0" fontId="118" fillId="0" borderId="22" xfId="0" applyFont="1" applyFill="1" applyBorder="1" applyAlignment="1">
      <alignment horizontal="center" vertical="center"/>
    </xf>
    <xf numFmtId="0" fontId="118" fillId="0" borderId="22" xfId="0" applyFont="1" applyFill="1" applyBorder="1" applyAlignment="1">
      <alignment horizontal="center" vertical="center" wrapText="1"/>
    </xf>
    <xf numFmtId="3" fontId="118" fillId="0" borderId="22" xfId="0" applyNumberFormat="1" applyFont="1" applyFill="1" applyBorder="1" applyAlignment="1">
      <alignment horizontal="center" vertical="center"/>
    </xf>
    <xf numFmtId="0" fontId="119" fillId="0" borderId="22" xfId="0" applyFont="1" applyFill="1" applyBorder="1" applyAlignment="1">
      <alignment horizontal="center" vertical="center"/>
    </xf>
    <xf numFmtId="0" fontId="119" fillId="0" borderId="22" xfId="0" applyFont="1" applyFill="1" applyBorder="1" applyAlignment="1">
      <alignment horizontal="center" vertical="center" wrapText="1"/>
    </xf>
    <xf numFmtId="3" fontId="119" fillId="0" borderId="22" xfId="0" applyNumberFormat="1" applyFont="1" applyFill="1" applyBorder="1" applyAlignment="1">
      <alignment horizontal="right" vertical="center"/>
    </xf>
    <xf numFmtId="0" fontId="118" fillId="0" borderId="22" xfId="0" applyFont="1" applyFill="1" applyBorder="1" applyAlignment="1">
      <alignment horizontal="left" vertical="center" wrapText="1"/>
    </xf>
    <xf numFmtId="0" fontId="119" fillId="0" borderId="22" xfId="0" applyFont="1" applyFill="1" applyBorder="1" applyAlignment="1">
      <alignment horizontal="left" vertical="center" wrapText="1"/>
    </xf>
    <xf numFmtId="0" fontId="118" fillId="57" borderId="32" xfId="0" applyFont="1" applyFill="1" applyBorder="1" applyAlignment="1">
      <alignment horizontal="center" vertical="center" wrapText="1"/>
    </xf>
    <xf numFmtId="0" fontId="118" fillId="57" borderId="32" xfId="0" applyFont="1" applyFill="1" applyBorder="1" applyAlignment="1">
      <alignment horizontal="center" vertical="center"/>
    </xf>
    <xf numFmtId="3" fontId="118" fillId="0" borderId="32" xfId="0" applyNumberFormat="1" applyFont="1" applyFill="1" applyBorder="1" applyAlignment="1">
      <alignment horizontal="right" vertical="center"/>
    </xf>
    <xf numFmtId="0" fontId="118" fillId="58" borderId="22" xfId="0" applyFont="1" applyFill="1" applyBorder="1" applyAlignment="1">
      <alignment horizontal="center" vertical="center"/>
    </xf>
    <xf numFmtId="0" fontId="118" fillId="58" borderId="22" xfId="0" applyFont="1" applyFill="1" applyBorder="1" applyAlignment="1">
      <alignment horizontal="left" vertical="center" wrapText="1"/>
    </xf>
    <xf numFmtId="0" fontId="118" fillId="58" borderId="22" xfId="0" applyFont="1" applyFill="1" applyBorder="1" applyAlignment="1">
      <alignment horizontal="center" vertical="center" wrapText="1"/>
    </xf>
    <xf numFmtId="3" fontId="118" fillId="58" borderId="22" xfId="0" applyNumberFormat="1" applyFont="1" applyFill="1" applyBorder="1" applyAlignment="1">
      <alignment horizontal="right" vertical="center"/>
    </xf>
    <xf numFmtId="168" fontId="118" fillId="57" borderId="33" xfId="164" applyNumberFormat="1" applyFont="1" applyFill="1" applyBorder="1" applyAlignment="1">
      <alignment horizontal="center" vertical="center"/>
    </xf>
    <xf numFmtId="168" fontId="118" fillId="57" borderId="32" xfId="164" applyNumberFormat="1" applyFont="1" applyFill="1" applyBorder="1" applyAlignment="1">
      <alignment horizontal="center" vertical="center"/>
    </xf>
    <xf numFmtId="0" fontId="119" fillId="59" borderId="22" xfId="0" applyFont="1" applyFill="1" applyBorder="1" applyAlignment="1">
      <alignment horizontal="left" vertical="center" wrapText="1"/>
    </xf>
    <xf numFmtId="0" fontId="119" fillId="0" borderId="0" xfId="0" applyFont="1" applyFill="1" applyAlignment="1">
      <alignment vertical="center"/>
    </xf>
    <xf numFmtId="0" fontId="118" fillId="0" borderId="0" xfId="0" applyFont="1" applyFill="1" applyAlignment="1">
      <alignment vertical="center"/>
    </xf>
    <xf numFmtId="43" fontId="118" fillId="0" borderId="0" xfId="0" applyNumberFormat="1" applyFont="1" applyFill="1" applyAlignment="1">
      <alignment vertical="center"/>
    </xf>
    <xf numFmtId="0" fontId="119" fillId="0" borderId="0" xfId="0" applyFont="1" applyFill="1" applyAlignment="1">
      <alignment horizontal="center" vertical="center"/>
    </xf>
    <xf numFmtId="3" fontId="119" fillId="0" borderId="0" xfId="0" applyNumberFormat="1" applyFont="1" applyFill="1" applyAlignment="1">
      <alignment vertical="center"/>
    </xf>
    <xf numFmtId="0" fontId="119" fillId="0" borderId="0" xfId="0" applyFont="1" applyFill="1" applyAlignment="1">
      <alignment horizontal="left" vertical="center"/>
    </xf>
    <xf numFmtId="0" fontId="119" fillId="0" borderId="32" xfId="0" applyFont="1" applyFill="1" applyBorder="1" applyAlignment="1">
      <alignment horizontal="center" vertical="center"/>
    </xf>
    <xf numFmtId="0" fontId="118" fillId="0" borderId="32" xfId="0" applyFont="1" applyFill="1" applyBorder="1" applyAlignment="1">
      <alignment horizontal="left" vertical="center"/>
    </xf>
    <xf numFmtId="0" fontId="119" fillId="0" borderId="32" xfId="0" applyFont="1" applyFill="1" applyBorder="1" applyAlignment="1">
      <alignment vertical="center"/>
    </xf>
    <xf numFmtId="0" fontId="118" fillId="0" borderId="32" xfId="0" applyFont="1" applyFill="1" applyBorder="1" applyAlignment="1">
      <alignment horizontal="center" vertical="center" wrapText="1"/>
    </xf>
    <xf numFmtId="3" fontId="119" fillId="0" borderId="32" xfId="0" applyNumberFormat="1" applyFont="1" applyFill="1" applyBorder="1" applyAlignment="1">
      <alignment vertical="center"/>
    </xf>
    <xf numFmtId="0" fontId="119" fillId="0" borderId="32" xfId="0" applyFont="1" applyFill="1" applyBorder="1" applyAlignment="1">
      <alignment horizontal="left" vertical="center"/>
    </xf>
    <xf numFmtId="0" fontId="120" fillId="62" borderId="32" xfId="0" applyFont="1" applyFill="1" applyBorder="1" applyAlignment="1"/>
    <xf numFmtId="0" fontId="119" fillId="61" borderId="32" xfId="0" applyFont="1" applyFill="1" applyBorder="1" applyAlignment="1">
      <alignment wrapText="1"/>
    </xf>
    <xf numFmtId="0" fontId="119" fillId="60" borderId="32" xfId="0" applyFont="1" applyFill="1" applyBorder="1" applyAlignment="1">
      <alignment wrapText="1"/>
    </xf>
    <xf numFmtId="0" fontId="119" fillId="0" borderId="32" xfId="0" applyFont="1" applyBorder="1" applyAlignment="1">
      <alignment wrapText="1"/>
    </xf>
    <xf numFmtId="0" fontId="121" fillId="0" borderId="32" xfId="0" applyFont="1" applyBorder="1" applyAlignment="1">
      <alignment vertical="center" wrapText="1"/>
    </xf>
    <xf numFmtId="0" fontId="121" fillId="0" borderId="32" xfId="0" applyFont="1" applyBorder="1" applyAlignment="1">
      <alignment horizontal="center" vertical="center" wrapText="1"/>
    </xf>
    <xf numFmtId="0" fontId="121" fillId="0" borderId="32" xfId="0" applyFont="1" applyBorder="1" applyAlignment="1">
      <alignment horizontal="center" vertical="center"/>
    </xf>
    <xf numFmtId="0" fontId="118" fillId="0" borderId="32" xfId="0" applyFont="1" applyFill="1" applyBorder="1" applyAlignment="1">
      <alignment vertical="center"/>
    </xf>
    <xf numFmtId="0" fontId="118" fillId="0" borderId="32" xfId="0" applyFont="1" applyFill="1" applyBorder="1" applyAlignment="1">
      <alignment horizontal="center" vertical="center"/>
    </xf>
    <xf numFmtId="3" fontId="118" fillId="0" borderId="32" xfId="0" applyNumberFormat="1" applyFont="1" applyFill="1" applyBorder="1" applyAlignment="1">
      <alignment vertical="center"/>
    </xf>
    <xf numFmtId="0" fontId="0" fillId="0" borderId="32" xfId="0" applyBorder="1" applyAlignment="1">
      <alignment horizontal="center"/>
    </xf>
    <xf numFmtId="0" fontId="122" fillId="0" borderId="32" xfId="0" applyFont="1" applyFill="1" applyBorder="1" applyAlignment="1">
      <alignment horizontal="center" vertical="center"/>
    </xf>
    <xf numFmtId="3" fontId="122" fillId="0" borderId="0" xfId="0" applyNumberFormat="1" applyFont="1" applyFill="1" applyAlignment="1">
      <alignment vertical="center"/>
    </xf>
    <xf numFmtId="3" fontId="122" fillId="0" borderId="32" xfId="0" applyNumberFormat="1" applyFont="1" applyFill="1" applyBorder="1" applyAlignment="1">
      <alignment vertical="center"/>
    </xf>
    <xf numFmtId="0" fontId="124" fillId="63" borderId="0" xfId="0" applyFont="1" applyFill="1" applyBorder="1"/>
    <xf numFmtId="0" fontId="0" fillId="63" borderId="0" xfId="0" applyFill="1"/>
    <xf numFmtId="0" fontId="125" fillId="63" borderId="0" xfId="0" applyFont="1" applyFill="1" applyBorder="1" applyAlignment="1">
      <alignment horizontal="center"/>
    </xf>
    <xf numFmtId="0" fontId="125" fillId="63" borderId="0" xfId="0" applyFont="1" applyFill="1" applyBorder="1"/>
    <xf numFmtId="0" fontId="125" fillId="63" borderId="0" xfId="0" applyFont="1" applyFill="1" applyBorder="1" applyAlignment="1">
      <alignment horizontal="right"/>
    </xf>
    <xf numFmtId="0" fontId="125" fillId="63" borderId="0" xfId="0" applyFont="1" applyFill="1" applyBorder="1" applyAlignment="1">
      <alignment horizontal="center" vertical="center" wrapText="1"/>
    </xf>
    <xf numFmtId="0" fontId="125" fillId="63" borderId="0" xfId="0" applyFont="1" applyFill="1" applyBorder="1" applyAlignment="1">
      <alignment horizontal="right" vertical="center" wrapText="1"/>
    </xf>
    <xf numFmtId="0" fontId="126" fillId="63" borderId="0" xfId="849" applyFont="1" applyFill="1" applyBorder="1" applyAlignment="1">
      <alignment horizontal="centerContinuous" vertical="center" wrapText="1"/>
    </xf>
    <xf numFmtId="0" fontId="127" fillId="63" borderId="0" xfId="0" applyFont="1" applyFill="1" applyBorder="1" applyAlignment="1">
      <alignment horizontal="centerContinuous" vertical="center" wrapText="1"/>
    </xf>
    <xf numFmtId="0" fontId="127" fillId="63" borderId="0" xfId="0" applyFont="1" applyFill="1" applyBorder="1" applyAlignment="1">
      <alignment horizontal="centerContinuous"/>
    </xf>
    <xf numFmtId="0" fontId="128" fillId="0" borderId="0" xfId="0" applyFont="1" applyFill="1" applyAlignment="1">
      <alignment horizontal="left" vertical="center"/>
    </xf>
    <xf numFmtId="0" fontId="118" fillId="0" borderId="0" xfId="0" applyFont="1" applyFill="1" applyAlignment="1">
      <alignment horizontal="center" vertical="center"/>
    </xf>
    <xf numFmtId="0" fontId="118" fillId="0" borderId="33" xfId="0" applyFont="1" applyFill="1" applyBorder="1" applyAlignment="1">
      <alignment horizontal="center" vertical="center"/>
    </xf>
    <xf numFmtId="0" fontId="118" fillId="0" borderId="35" xfId="0" applyFont="1" applyFill="1" applyBorder="1" applyAlignment="1">
      <alignment horizontal="center" vertical="center"/>
    </xf>
    <xf numFmtId="0" fontId="118" fillId="0" borderId="34" xfId="0" applyFont="1" applyFill="1" applyBorder="1" applyAlignment="1">
      <alignment horizontal="center" vertical="center"/>
    </xf>
    <xf numFmtId="0" fontId="128" fillId="0" borderId="0" xfId="0" applyFont="1" applyFill="1" applyAlignment="1">
      <alignment horizontal="center" vertical="center" wrapText="1"/>
    </xf>
    <xf numFmtId="0" fontId="128" fillId="0" borderId="0" xfId="0" applyFont="1" applyFill="1" applyAlignment="1">
      <alignment horizontal="center" vertical="center"/>
    </xf>
    <xf numFmtId="202" fontId="122" fillId="0" borderId="0" xfId="0" applyNumberFormat="1" applyFont="1" applyAlignment="1" applyProtection="1">
      <alignment horizontal="center"/>
      <protection locked="0"/>
    </xf>
    <xf numFmtId="202" fontId="122" fillId="0" borderId="0" xfId="0" applyNumberFormat="1" applyFont="1" applyAlignment="1" applyProtection="1">
      <alignment horizontal="center" vertical="justify"/>
      <protection locked="0"/>
    </xf>
    <xf numFmtId="0" fontId="130" fillId="0" borderId="0" xfId="0" applyFont="1" applyAlignment="1">
      <alignment horizontal="justify" vertical="center"/>
    </xf>
    <xf numFmtId="0" fontId="131" fillId="0" borderId="0" xfId="0" applyFont="1" applyAlignment="1">
      <alignment horizontal="justify" vertical="center"/>
    </xf>
    <xf numFmtId="0" fontId="132" fillId="0" borderId="0" xfId="0" applyFont="1" applyAlignment="1">
      <alignment horizontal="justify" vertical="center"/>
    </xf>
    <xf numFmtId="0" fontId="135" fillId="0" borderId="0" xfId="0" applyFont="1" applyFill="1" applyAlignment="1">
      <alignment horizontal="left" vertical="center"/>
    </xf>
  </cellXfs>
  <cellStyles count="850">
    <cellStyle name="_x000d__x000a_JournalTemplate=C:\COMFO\CTALK\JOURSTD.TPL_x000d__x000a_LbStateAddress=3 3 0 251 1 89 2 311_x000d__x000a_LbStateJou" xfId="2"/>
    <cellStyle name="??" xfId="3"/>
    <cellStyle name="?? [0.00]_ Att. 1- Cover" xfId="4"/>
    <cellStyle name="?? [0]" xfId="5"/>
    <cellStyle name="?? [0] 2" xfId="6"/>
    <cellStyle name="?? 2" xfId="7"/>
    <cellStyle name="?? 3" xfId="8"/>
    <cellStyle name="?? 4" xfId="9"/>
    <cellStyle name="?? 5" xfId="10"/>
    <cellStyle name="?? 6" xfId="11"/>
    <cellStyle name="?? 7" xfId="12"/>
    <cellStyle name="??&amp;O?&amp;H?_x0008__x000f__x0007_?_x0007__x0001__x0001_" xfId="13"/>
    <cellStyle name="??&amp;O?&amp;H?_x0008_??_x0007__x0001__x0001_" xfId="14"/>
    <cellStyle name="?_x001d_??%U©÷u&amp;H©÷9_x0008_? s_x000a__x0007__x0001__x0001_" xfId="15"/>
    <cellStyle name="???? [0.00]_PRODUCT DETAIL Q1" xfId="16"/>
    <cellStyle name="????_PRODUCT DETAIL Q1" xfId="17"/>
    <cellStyle name="???[0]_?? DI" xfId="18"/>
    <cellStyle name="???_?? DI" xfId="19"/>
    <cellStyle name="??[0]_BRE" xfId="20"/>
    <cellStyle name="??_ Att. 1- Cover" xfId="21"/>
    <cellStyle name="??A? [0]_ÿÿÿÿÿÿ_1_¢¬???¢â? " xfId="22"/>
    <cellStyle name="??A?_ÿÿÿÿÿÿ_1_¢¬???¢â? " xfId="23"/>
    <cellStyle name="?¡±¢¥?_?¨ù??¢´¢¥_¢¬???¢â? " xfId="24"/>
    <cellStyle name="?ðÇ%U?&amp;H?_x0008_?s_x000a__x0007__x0001__x0001_" xfId="25"/>
    <cellStyle name="_Bang Chi tieu (2)" xfId="26"/>
    <cellStyle name="_Bao gia camera" xfId="27"/>
    <cellStyle name="_Bao gia camera_Bao gia xay dung mo hinh mot cua - EFY" xfId="28"/>
    <cellStyle name="_Bao gia camera_Bao gia xay dung mo hinh mot cua - EFY_Cap Tinh-Thiet ke du toan phan mem KNTC Quang Binh" xfId="29"/>
    <cellStyle name="_Bao gia camera_Cap So-Thiet ke du toan phan mem KNTC Quang Binh" xfId="30"/>
    <cellStyle name="_Bao gia camera_Thiet ke du toan DHTN" xfId="31"/>
    <cellStyle name="_Bao gia camera_Thiet ke du toan DHTN_Cap So-Thiet ke du toan phan mem KNTC Quang Binh" xfId="32"/>
    <cellStyle name="_Bao gia camera_Tong du toan mot cua - So TTTT Hung Yen" xfId="33"/>
    <cellStyle name="_Bao gia camera_Tong du toan mot cua - So TTTT Hung Yen_Cap Tinh-Thiet ke du toan phan mem KNTC Quang Binh" xfId="34"/>
    <cellStyle name="_Book1" xfId="35"/>
    <cellStyle name="_Book1 2" xfId="36"/>
    <cellStyle name="_Book1_BANG GIA PHAN MEM - CTY DONG NAM A - THANG 03 - 2012" xfId="37"/>
    <cellStyle name="_Book1_BANG GIA PHAN MEM - CTY DONG NAM A - THANG 05 - 2012" xfId="38"/>
    <cellStyle name="_Book1_BANG GIA PHAN MEM - DNA - thang 4 - 2011" xfId="39"/>
    <cellStyle name="_Book1_BANG GIA PHAN MEM - DNA - thang 6 - 2011" xfId="40"/>
    <cellStyle name="_Copy of Tadimex_BOM_Rev01" xfId="41"/>
    <cellStyle name="_Microsoft OEM" xfId="42"/>
    <cellStyle name="_Notification_Media Packs_ASEAN (495)" xfId="43"/>
    <cellStyle name="_PL Ninh Kieu" xfId="44"/>
    <cellStyle name="_Rocky Preliminary Specification_0129" xfId="45"/>
    <cellStyle name="_Sales Hanoi" xfId="46"/>
    <cellStyle name="_Sales Province" xfId="47"/>
    <cellStyle name="_Specs" xfId="48"/>
    <cellStyle name="_Tadimex_BOM_Rev02" xfId="49"/>
    <cellStyle name="_Tinh KM cho Sales HN OLP Tu 15.10 den 25.12.2007" xfId="50"/>
    <cellStyle name="_Tong_du_toan_VDB_V4.1" xfId="51"/>
    <cellStyle name="_ÿÿÿÿÿ" xfId="52"/>
    <cellStyle name="~1" xfId="53"/>
    <cellStyle name="0,0_x000a__x000a_NA_x000a__x000a_" xfId="54"/>
    <cellStyle name="0,0_x000a__x000a_NA_x000a__x000a_ 2" xfId="55"/>
    <cellStyle name="0,0_x000a__x000a_NA_x000a__x000a_ 3" xfId="56"/>
    <cellStyle name="0,0_x000a__x000a_NA_x000a__x000a__(Đại lý) Bảng báo giá phần cứng Microsoft (Vietnam)doigiaend" xfId="57"/>
    <cellStyle name="0,0_x000d__x000a_NA_x000d__x000a_" xfId="58"/>
    <cellStyle name="0,0_x000d__x000a_NA_x000d__x000a_ 2" xfId="59"/>
    <cellStyle name="1" xfId="60"/>
    <cellStyle name="1_BANG GIA PHAN MEM - CTY DONG NAM A - THANG 05 - 2012" xfId="61"/>
    <cellStyle name="1_BANG GIA PHAN MEM - DNA - Thang 12- 2010 SS" xfId="62"/>
    <cellStyle name="1_BANG GIA PHAN MEM - DNA - thang 4 - 2011" xfId="63"/>
    <cellStyle name="1_BANG GIA PHAN MEM - DNA - thang 6 - 2011" xfId="64"/>
    <cellStyle name="¹eºÐA²_±aA¸" xfId="65"/>
    <cellStyle name="2" xfId="66"/>
    <cellStyle name="20% - Accent1 2" xfId="67"/>
    <cellStyle name="20% - Accent2 2" xfId="68"/>
    <cellStyle name="20% - Accent3 2" xfId="69"/>
    <cellStyle name="20% - Accent4 2" xfId="70"/>
    <cellStyle name="20% - Accent5 2" xfId="71"/>
    <cellStyle name="20% - Accent6 2" xfId="72"/>
    <cellStyle name="3" xfId="73"/>
    <cellStyle name="4" xfId="74"/>
    <cellStyle name="40% - Accent1 2" xfId="75"/>
    <cellStyle name="40% - Accent2 2" xfId="76"/>
    <cellStyle name="40% - Accent3 2" xfId="77"/>
    <cellStyle name="40% - Accent4 2" xfId="78"/>
    <cellStyle name="40% - Accent5 2" xfId="79"/>
    <cellStyle name="40% - Accent6 2" xfId="80"/>
    <cellStyle name="60% - Accent1 2" xfId="81"/>
    <cellStyle name="60% - Accent2 2" xfId="82"/>
    <cellStyle name="60% - Accent3 2" xfId="83"/>
    <cellStyle name="60% - Accent4 2" xfId="84"/>
    <cellStyle name="60% - Accent5 2" xfId="85"/>
    <cellStyle name="60% - Accent6 2" xfId="86"/>
    <cellStyle name="Accent1 - 20%" xfId="88"/>
    <cellStyle name="Accent1 - 40%" xfId="89"/>
    <cellStyle name="Accent1 - 60%" xfId="90"/>
    <cellStyle name="Accent1 2" xfId="91"/>
    <cellStyle name="Accent1 3" xfId="87"/>
    <cellStyle name="Accent1 4" xfId="478"/>
    <cellStyle name="Accent1 5" xfId="554"/>
    <cellStyle name="Accent1 6" xfId="483"/>
    <cellStyle name="Accent1 7" xfId="548"/>
    <cellStyle name="Accent1 8" xfId="519"/>
    <cellStyle name="Accent1 9" xfId="576"/>
    <cellStyle name="Accent2 - 20%" xfId="93"/>
    <cellStyle name="Accent2 - 40%" xfId="94"/>
    <cellStyle name="Accent2 - 60%" xfId="95"/>
    <cellStyle name="Accent2 2" xfId="96"/>
    <cellStyle name="Accent2 3" xfId="92"/>
    <cellStyle name="Accent2 4" xfId="479"/>
    <cellStyle name="Accent2 5" xfId="553"/>
    <cellStyle name="Accent2 6" xfId="485"/>
    <cellStyle name="Accent2 7" xfId="546"/>
    <cellStyle name="Accent2 8" xfId="525"/>
    <cellStyle name="Accent2 9" xfId="575"/>
    <cellStyle name="Accent3 - 20%" xfId="98"/>
    <cellStyle name="Accent3 - 40%" xfId="99"/>
    <cellStyle name="Accent3 - 60%" xfId="100"/>
    <cellStyle name="Accent3 2" xfId="101"/>
    <cellStyle name="Accent3 3" xfId="97"/>
    <cellStyle name="Accent3 4" xfId="480"/>
    <cellStyle name="Accent3 5" xfId="552"/>
    <cellStyle name="Accent3 6" xfId="486"/>
    <cellStyle name="Accent3 7" xfId="567"/>
    <cellStyle name="Accent3 8" xfId="529"/>
    <cellStyle name="Accent3 9" xfId="574"/>
    <cellStyle name="Accent4 - 20%" xfId="103"/>
    <cellStyle name="Accent4 - 40%" xfId="104"/>
    <cellStyle name="Accent4 - 60%" xfId="105"/>
    <cellStyle name="Accent4 2" xfId="106"/>
    <cellStyle name="Accent4 3" xfId="102"/>
    <cellStyle name="Accent4 4" xfId="481"/>
    <cellStyle name="Accent4 5" xfId="550"/>
    <cellStyle name="Accent4 6" xfId="487"/>
    <cellStyle name="Accent4 7" xfId="564"/>
    <cellStyle name="Accent4 8" xfId="530"/>
    <cellStyle name="Accent4 9" xfId="573"/>
    <cellStyle name="Accent5 - 20%" xfId="108"/>
    <cellStyle name="Accent5 - 40%" xfId="109"/>
    <cellStyle name="Accent5 - 60%" xfId="110"/>
    <cellStyle name="Accent5 2" xfId="111"/>
    <cellStyle name="Accent5 3" xfId="107"/>
    <cellStyle name="Accent5 4" xfId="482"/>
    <cellStyle name="Accent5 5" xfId="549"/>
    <cellStyle name="Accent5 6" xfId="570"/>
    <cellStyle name="Accent5 7" xfId="571"/>
    <cellStyle name="Accent5 8" xfId="533"/>
    <cellStyle name="Accent5 9" xfId="572"/>
    <cellStyle name="Accent6 - 20%" xfId="113"/>
    <cellStyle name="Accent6 - 40%" xfId="114"/>
    <cellStyle name="Accent6 - 60%" xfId="115"/>
    <cellStyle name="Accent6 2" xfId="116"/>
    <cellStyle name="Accent6 3" xfId="112"/>
    <cellStyle name="Accent6 4" xfId="484"/>
    <cellStyle name="Accent6 5" xfId="547"/>
    <cellStyle name="Accent6 6" xfId="488"/>
    <cellStyle name="Accent6 7" xfId="545"/>
    <cellStyle name="Accent6 8" xfId="537"/>
    <cellStyle name="Accent6 9" xfId="563"/>
    <cellStyle name="AeE­ [0]_´eCu≫cAa" xfId="117"/>
    <cellStyle name="ÅëÈ­ [0]_¿ì¹°Åë" xfId="118"/>
    <cellStyle name="AeE­ [0]_INQUIRY ¿?¾÷AßAø " xfId="119"/>
    <cellStyle name="ÅëÈ­ [0]_laroux" xfId="120"/>
    <cellStyle name="AeE­_´eCu≫cAa" xfId="121"/>
    <cellStyle name="ÅëÈ­_¿ì¹°Åë" xfId="122"/>
    <cellStyle name="AeE­_INQUIRY ¿?¾÷AßAø " xfId="123"/>
    <cellStyle name="ÅëÈ­_laroux" xfId="124"/>
    <cellStyle name="AÞ¸¶ [0]_´eCu≫cAa" xfId="125"/>
    <cellStyle name="ÄÞ¸¶ [0]_¿ì¹°Åë" xfId="126"/>
    <cellStyle name="AÞ¸¶ [0]_INQUIRY ¿?¾÷AßAø " xfId="127"/>
    <cellStyle name="ÄÞ¸¶ [0]_laroux" xfId="128"/>
    <cellStyle name="AÞ¸¶_´eCu≫cAa" xfId="129"/>
    <cellStyle name="ÄÞ¸¶_¿ì¹°Åë" xfId="130"/>
    <cellStyle name="AÞ¸¶_INQUIRY ¿?¾÷AßAø " xfId="131"/>
    <cellStyle name="ÄÞ¸¶_laroux" xfId="132"/>
    <cellStyle name="Bad 2" xfId="134"/>
    <cellStyle name="Bad 3" xfId="133"/>
    <cellStyle name="C?AØ_¿?¾÷CoE² " xfId="135"/>
    <cellStyle name="Ç¥ÁØ_´çÃÊ±¸ÀÔ»ý»ê" xfId="136"/>
    <cellStyle name="C￥AØ_´eCu≫cAa" xfId="137"/>
    <cellStyle name="Ç¥ÁØ_±³°¢¼ö·®" xfId="138"/>
    <cellStyle name="C￥AØ_Sheet1_¿μ¾÷CoE² " xfId="139"/>
    <cellStyle name="Calc Currency (0)" xfId="140"/>
    <cellStyle name="Calculation 2" xfId="142"/>
    <cellStyle name="Calculation 2 2" xfId="673"/>
    <cellStyle name="Calculation 2 2 2" xfId="812"/>
    <cellStyle name="Calculation 2 3" xfId="555"/>
    <cellStyle name="Calculation 3" xfId="141"/>
    <cellStyle name="Calculation 3 2" xfId="811"/>
    <cellStyle name="Calculation 4" xfId="556"/>
    <cellStyle name="category" xfId="143"/>
    <cellStyle name="Check Cell 2" xfId="145"/>
    <cellStyle name="Check Cell 3" xfId="144"/>
    <cellStyle name="Chi phÝ kh¸c_Book1" xfId="146"/>
    <cellStyle name="Comma [0] 2" xfId="148"/>
    <cellStyle name="Comma [0] 2 2" xfId="681"/>
    <cellStyle name="Comma [0] 2 3" xfId="593"/>
    <cellStyle name="Comma [0] 3" xfId="457"/>
    <cellStyle name="Comma 10" xfId="149"/>
    <cellStyle name="Comma 10 2" xfId="150"/>
    <cellStyle name="Comma 10 3" xfId="444"/>
    <cellStyle name="Comma 10 3 2" xfId="802"/>
    <cellStyle name="Comma 10 3 3" xfId="663"/>
    <cellStyle name="Comma 11" xfId="151"/>
    <cellStyle name="Comma 11 2" xfId="152"/>
    <cellStyle name="Comma 12" xfId="153"/>
    <cellStyle name="Comma 12 2" xfId="684"/>
    <cellStyle name="Comma 12 3" xfId="594"/>
    <cellStyle name="Comma 13" xfId="154"/>
    <cellStyle name="Comma 13 2" xfId="685"/>
    <cellStyle name="Comma 13 3" xfId="595"/>
    <cellStyle name="Comma 14" xfId="155"/>
    <cellStyle name="Comma 14 2" xfId="581"/>
    <cellStyle name="Comma 14 2 2" xfId="668"/>
    <cellStyle name="Comma 14 3" xfId="686"/>
    <cellStyle name="Comma 14 4" xfId="596"/>
    <cellStyle name="Comma 15" xfId="156"/>
    <cellStyle name="Comma 16" xfId="157"/>
    <cellStyle name="Comma 16 2" xfId="158"/>
    <cellStyle name="Comma 16 2 2" xfId="688"/>
    <cellStyle name="Comma 16 2 3" xfId="598"/>
    <cellStyle name="Comma 16 3" xfId="687"/>
    <cellStyle name="Comma 16 4" xfId="597"/>
    <cellStyle name="Comma 17" xfId="159"/>
    <cellStyle name="Comma 17 2" xfId="689"/>
    <cellStyle name="Comma 17 3" xfId="599"/>
    <cellStyle name="Comma 18" xfId="160"/>
    <cellStyle name="Comma 18 2" xfId="690"/>
    <cellStyle name="Comma 18 3" xfId="600"/>
    <cellStyle name="Comma 19" xfId="161"/>
    <cellStyle name="Comma 19 2" xfId="691"/>
    <cellStyle name="Comma 19 3" xfId="601"/>
    <cellStyle name="Comma 2" xfId="162"/>
    <cellStyle name="Comma 2 2" xfId="163"/>
    <cellStyle name="Comma 2 2 2" xfId="164"/>
    <cellStyle name="Comma 2 2 2 2" xfId="693"/>
    <cellStyle name="Comma 2 2 2 3" xfId="603"/>
    <cellStyle name="Comma 2 2 3" xfId="692"/>
    <cellStyle name="Comma 2 2 4" xfId="602"/>
    <cellStyle name="Comma 2 3" xfId="165"/>
    <cellStyle name="Comma 2 3 2" xfId="694"/>
    <cellStyle name="Comma 2 3 3" xfId="604"/>
    <cellStyle name="Comma 20" xfId="166"/>
    <cellStyle name="Comma 20 2" xfId="695"/>
    <cellStyle name="Comma 20 3" xfId="605"/>
    <cellStyle name="Comma 21" xfId="167"/>
    <cellStyle name="Comma 21 2" xfId="696"/>
    <cellStyle name="Comma 21 3" xfId="606"/>
    <cellStyle name="Comma 22" xfId="447"/>
    <cellStyle name="Comma 22 2" xfId="803"/>
    <cellStyle name="Comma 22 3" xfId="664"/>
    <cellStyle name="Comma 23" xfId="462"/>
    <cellStyle name="Comma 23 2" xfId="670"/>
    <cellStyle name="Comma 23 3" xfId="583"/>
    <cellStyle name="Comma 24" xfId="472"/>
    <cellStyle name="Comma 24 2" xfId="680"/>
    <cellStyle name="Comma 25" xfId="147"/>
    <cellStyle name="Comma 25 2" xfId="741"/>
    <cellStyle name="Comma 26" xfId="489"/>
    <cellStyle name="Comma 26 2" xfId="674"/>
    <cellStyle name="Comma 27" xfId="565"/>
    <cellStyle name="Comma 27 2" xfId="592"/>
    <cellStyle name="Comma 28" xfId="474"/>
    <cellStyle name="Comma 28 2" xfId="642"/>
    <cellStyle name="Comma 29" xfId="560"/>
    <cellStyle name="Comma 29 2" xfId="808"/>
    <cellStyle name="Comma 3" xfId="168"/>
    <cellStyle name="Comma 3 2" xfId="169"/>
    <cellStyle name="Comma 3 2 2" xfId="170"/>
    <cellStyle name="Comma 3 2 2 2" xfId="699"/>
    <cellStyle name="Comma 3 2 2 3" xfId="609"/>
    <cellStyle name="Comma 3 2 3" xfId="698"/>
    <cellStyle name="Comma 3 2 4" xfId="608"/>
    <cellStyle name="Comma 3 3" xfId="697"/>
    <cellStyle name="Comma 3 4" xfId="607"/>
    <cellStyle name="Comma 30" xfId="540"/>
    <cellStyle name="Comma 31" xfId="558"/>
    <cellStyle name="Comma 4" xfId="171"/>
    <cellStyle name="Comma 4 2" xfId="172"/>
    <cellStyle name="Comma 4 2 2" xfId="701"/>
    <cellStyle name="Comma 4 2 3" xfId="611"/>
    <cellStyle name="Comma 4 3" xfId="700"/>
    <cellStyle name="Comma 4 4" xfId="610"/>
    <cellStyle name="Comma 5" xfId="173"/>
    <cellStyle name="Comma 5 2" xfId="174"/>
    <cellStyle name="Comma 5 2 2" xfId="702"/>
    <cellStyle name="Comma 5 2 3" xfId="612"/>
    <cellStyle name="Comma 6" xfId="175"/>
    <cellStyle name="Comma 7" xfId="176"/>
    <cellStyle name="Comma 7 2" xfId="177"/>
    <cellStyle name="Comma 7 3" xfId="178"/>
    <cellStyle name="Comma 8" xfId="179"/>
    <cellStyle name="Comma 9" xfId="180"/>
    <cellStyle name="Comma 9 2" xfId="705"/>
    <cellStyle name="Comma 9 3" xfId="613"/>
    <cellStyle name="comma zerodec" xfId="181"/>
    <cellStyle name="Comma0" xfId="182"/>
    <cellStyle name="Comma0 2" xfId="183"/>
    <cellStyle name="Currency 2" xfId="184"/>
    <cellStyle name="Currency 2 2" xfId="185"/>
    <cellStyle name="Currency 3" xfId="186"/>
    <cellStyle name="Currency 4" xfId="187"/>
    <cellStyle name="Currency 5" xfId="188"/>
    <cellStyle name="Currency0" xfId="189"/>
    <cellStyle name="Currency0 2" xfId="190"/>
    <cellStyle name="Currency1" xfId="191"/>
    <cellStyle name="Date" xfId="192"/>
    <cellStyle name="Date 2" xfId="193"/>
    <cellStyle name="Dezimal [0]_Compiling Utility Macros" xfId="194"/>
    <cellStyle name="Dezimal_Compiling Utility Macros" xfId="195"/>
    <cellStyle name="Dollar (zero dec)" xfId="196"/>
    <cellStyle name="Dziesi?tny [0]_Invoices2001Slovakia" xfId="197"/>
    <cellStyle name="Dziesi?tny_Invoices2001Slovakia" xfId="198"/>
    <cellStyle name="Dziesietny [0]_Invoices2001Slovakia" xfId="199"/>
    <cellStyle name="Dziesiętny [0]_Invoices2001Slovakia" xfId="200"/>
    <cellStyle name="Dziesietny [0]_Invoices2001Slovakia_Book1" xfId="201"/>
    <cellStyle name="Dziesiętny [0]_Invoices2001Slovakia_Book1" xfId="202"/>
    <cellStyle name="Dziesietny [0]_Invoices2001Slovakia_Book1_Tong hop Cac tuyen(9-1-06)" xfId="203"/>
    <cellStyle name="Dziesiętny [0]_Invoices2001Slovakia_Book1_Tong hop Cac tuyen(9-1-06)" xfId="204"/>
    <cellStyle name="Dziesietny [0]_Invoices2001Slovakia_Book1_Tong hop Cac tuyen(9-1-06) 2" xfId="715"/>
    <cellStyle name="Dziesiętny [0]_Invoices2001Slovakia_Book1_Tong hop Cac tuyen(9-1-06) 2" xfId="716"/>
    <cellStyle name="Dziesietny [0]_Invoices2001Slovakia_Book1_Tong hop Cac tuyen(9-1-06) 3" xfId="733"/>
    <cellStyle name="Dziesiętny [0]_Invoices2001Slovakia_Book1_Tong hop Cac tuyen(9-1-06) 3" xfId="732"/>
    <cellStyle name="Dziesietny [0]_Invoices2001Slovakia_Book1_Tong hop Cac tuyen(9-1-06) 4" xfId="675"/>
    <cellStyle name="Dziesiętny [0]_Invoices2001Slovakia_Book1_Tong hop Cac tuyen(9-1-06) 4" xfId="676"/>
    <cellStyle name="Dziesietny [0]_Invoices2001Slovakia_Book1_Tong hop Cac tuyen(9-1-06) 5" xfId="623"/>
    <cellStyle name="Dziesiętny [0]_Invoices2001Slovakia_Book1_Tong hop Cac tuyen(9-1-06) 5" xfId="624"/>
    <cellStyle name="Dziesietny [0]_Invoices2001Slovakia_Book1_Tong hop Cac tuyen(9-1-06) 6" xfId="633"/>
    <cellStyle name="Dziesiętny [0]_Invoices2001Slovakia_Book1_Tong hop Cac tuyen(9-1-06) 6" xfId="630"/>
    <cellStyle name="Dziesietny [0]_Invoices2001Slovakia_Book1_Tong hop Cac tuyen(9-1-06) 7" xfId="806"/>
    <cellStyle name="Dziesiętny [0]_Invoices2001Slovakia_Book1_Tong hop Cac tuyen(9-1-06) 7" xfId="584"/>
    <cellStyle name="Dziesietny [0]_Invoices2001Slovakia_KL K.C mat duong" xfId="205"/>
    <cellStyle name="Dziesiętny [0]_Invoices2001Slovakia_Nhalamviec VTC(25-1-05)" xfId="206"/>
    <cellStyle name="Dziesietny [0]_Invoices2001Slovakia_TDT KHANH HOA" xfId="207"/>
    <cellStyle name="Dziesiętny [0]_Invoices2001Slovakia_TDT KHANH HOA" xfId="208"/>
    <cellStyle name="Dziesietny [0]_Invoices2001Slovakia_TDT KHANH HOA_Tong hop Cac tuyen(9-1-06)" xfId="209"/>
    <cellStyle name="Dziesiętny [0]_Invoices2001Slovakia_TDT KHANH HOA_Tong hop Cac tuyen(9-1-06)" xfId="210"/>
    <cellStyle name="Dziesietny [0]_Invoices2001Slovakia_TDT KHANH HOA_Tong hop Cac tuyen(9-1-06) 2" xfId="718"/>
    <cellStyle name="Dziesiętny [0]_Invoices2001Slovakia_TDT KHANH HOA_Tong hop Cac tuyen(9-1-06) 2" xfId="719"/>
    <cellStyle name="Dziesietny [0]_Invoices2001Slovakia_TDT KHANH HOA_Tong hop Cac tuyen(9-1-06) 3" xfId="727"/>
    <cellStyle name="Dziesiętny [0]_Invoices2001Slovakia_TDT KHANH HOA_Tong hop Cac tuyen(9-1-06) 3" xfId="726"/>
    <cellStyle name="Dziesietny [0]_Invoices2001Slovakia_TDT KHANH HOA_Tong hop Cac tuyen(9-1-06) 4" xfId="677"/>
    <cellStyle name="Dziesiętny [0]_Invoices2001Slovakia_TDT KHANH HOA_Tong hop Cac tuyen(9-1-06) 4" xfId="678"/>
    <cellStyle name="Dziesietny [0]_Invoices2001Slovakia_TDT KHANH HOA_Tong hop Cac tuyen(9-1-06) 5" xfId="626"/>
    <cellStyle name="Dziesiętny [0]_Invoices2001Slovakia_TDT KHANH HOA_Tong hop Cac tuyen(9-1-06) 5" xfId="627"/>
    <cellStyle name="Dziesietny [0]_Invoices2001Slovakia_TDT KHANH HOA_Tong hop Cac tuyen(9-1-06) 6" xfId="625"/>
    <cellStyle name="Dziesiętny [0]_Invoices2001Slovakia_TDT KHANH HOA_Tong hop Cac tuyen(9-1-06) 6" xfId="622"/>
    <cellStyle name="Dziesietny [0]_Invoices2001Slovakia_TDT KHANH HOA_Tong hop Cac tuyen(9-1-06) 7" xfId="585"/>
    <cellStyle name="Dziesiętny [0]_Invoices2001Slovakia_TDT KHANH HOA_Tong hop Cac tuyen(9-1-06) 7" xfId="807"/>
    <cellStyle name="Dziesietny [0]_Invoices2001Slovakia_TDT quangngai" xfId="211"/>
    <cellStyle name="Dziesiętny [0]_Invoices2001Slovakia_TDT quangngai" xfId="212"/>
    <cellStyle name="Dziesietny [0]_Invoices2001Slovakia_TDT quangngai 2" xfId="720"/>
    <cellStyle name="Dziesiętny [0]_Invoices2001Slovakia_TDT quangngai 2" xfId="721"/>
    <cellStyle name="Dziesietny [0]_Invoices2001Slovakia_TDT quangngai 3" xfId="723"/>
    <cellStyle name="Dziesiętny [0]_Invoices2001Slovakia_TDT quangngai 3" xfId="722"/>
    <cellStyle name="Dziesietny [0]_Invoices2001Slovakia_TDT quangngai 4" xfId="682"/>
    <cellStyle name="Dziesiętny [0]_Invoices2001Slovakia_TDT quangngai 4" xfId="683"/>
    <cellStyle name="Dziesietny [0]_Invoices2001Slovakia_TDT quangngai 5" xfId="628"/>
    <cellStyle name="Dziesiętny [0]_Invoices2001Slovakia_TDT quangngai 5" xfId="629"/>
    <cellStyle name="Dziesietny [0]_Invoices2001Slovakia_TDT quangngai 6" xfId="621"/>
    <cellStyle name="Dziesiętny [0]_Invoices2001Slovakia_TDT quangngai 6" xfId="620"/>
    <cellStyle name="Dziesietny [0]_Invoices2001Slovakia_TDT quangngai 7" xfId="805"/>
    <cellStyle name="Dziesiętny [0]_Invoices2001Slovakia_TDT quangngai 7" xfId="586"/>
    <cellStyle name="Dziesietny [0]_Invoices2001Slovakia_Tong hop Cac tuyen(9-1-06)" xfId="213"/>
    <cellStyle name="Dziesietny_Invoices2001Slovakia" xfId="214"/>
    <cellStyle name="Dziesiętny_Invoices2001Slovakia" xfId="215"/>
    <cellStyle name="Dziesietny_Invoices2001Slovakia_Book1" xfId="216"/>
    <cellStyle name="Dziesiętny_Invoices2001Slovakia_Book1" xfId="217"/>
    <cellStyle name="Dziesietny_Invoices2001Slovakia_Book1_Tong hop Cac tuyen(9-1-06)" xfId="218"/>
    <cellStyle name="Dziesiętny_Invoices2001Slovakia_Book1_Tong hop Cac tuyen(9-1-06)" xfId="219"/>
    <cellStyle name="Dziesietny_Invoices2001Slovakia_Book1_Tong hop Cac tuyen(9-1-06) 2" xfId="724"/>
    <cellStyle name="Dziesiętny_Invoices2001Slovakia_Book1_Tong hop Cac tuyen(9-1-06) 2" xfId="725"/>
    <cellStyle name="Dziesietny_Invoices2001Slovakia_Book1_Tong hop Cac tuyen(9-1-06) 3" xfId="714"/>
    <cellStyle name="Dziesiętny_Invoices2001Slovakia_Book1_Tong hop Cac tuyen(9-1-06) 3" xfId="713"/>
    <cellStyle name="Dziesietny_Invoices2001Slovakia_Book1_Tong hop Cac tuyen(9-1-06) 4" xfId="703"/>
    <cellStyle name="Dziesiętny_Invoices2001Slovakia_Book1_Tong hop Cac tuyen(9-1-06) 4" xfId="704"/>
    <cellStyle name="Dziesietny_Invoices2001Slovakia_Book1_Tong hop Cac tuyen(9-1-06) 5" xfId="631"/>
    <cellStyle name="Dziesiętny_Invoices2001Slovakia_Book1_Tong hop Cac tuyen(9-1-06) 5" xfId="632"/>
    <cellStyle name="Dziesietny_Invoices2001Slovakia_Book1_Tong hop Cac tuyen(9-1-06) 6" xfId="619"/>
    <cellStyle name="Dziesiętny_Invoices2001Slovakia_Book1_Tong hop Cac tuyen(9-1-06) 6" xfId="618"/>
    <cellStyle name="Dziesietny_Invoices2001Slovakia_Book1_Tong hop Cac tuyen(9-1-06) 7" xfId="587"/>
    <cellStyle name="Dziesiętny_Invoices2001Slovakia_Book1_Tong hop Cac tuyen(9-1-06) 7" xfId="588"/>
    <cellStyle name="Dziesietny_Invoices2001Slovakia_KL K.C mat duong" xfId="220"/>
    <cellStyle name="Dziesiętny_Invoices2001Slovakia_Nhalamviec VTC(25-1-05)" xfId="221"/>
    <cellStyle name="Dziesietny_Invoices2001Slovakia_TDT KHANH HOA" xfId="222"/>
    <cellStyle name="Dziesiętny_Invoices2001Slovakia_TDT KHANH HOA" xfId="223"/>
    <cellStyle name="Dziesietny_Invoices2001Slovakia_TDT KHANH HOA_Tong hop Cac tuyen(9-1-06)" xfId="224"/>
    <cellStyle name="Dziesiętny_Invoices2001Slovakia_TDT KHANH HOA_Tong hop Cac tuyen(9-1-06)" xfId="225"/>
    <cellStyle name="Dziesietny_Invoices2001Slovakia_TDT KHANH HOA_Tong hop Cac tuyen(9-1-06) 2" xfId="728"/>
    <cellStyle name="Dziesiętny_Invoices2001Slovakia_TDT KHANH HOA_Tong hop Cac tuyen(9-1-06) 2" xfId="729"/>
    <cellStyle name="Dziesietny_Invoices2001Slovakia_TDT KHANH HOA_Tong hop Cac tuyen(9-1-06) 3" xfId="712"/>
    <cellStyle name="Dziesiętny_Invoices2001Slovakia_TDT KHANH HOA_Tong hop Cac tuyen(9-1-06) 3" xfId="711"/>
    <cellStyle name="Dziesietny_Invoices2001Slovakia_TDT KHANH HOA_Tong hop Cac tuyen(9-1-06) 4" xfId="706"/>
    <cellStyle name="Dziesiętny_Invoices2001Slovakia_TDT KHANH HOA_Tong hop Cac tuyen(9-1-06) 4" xfId="707"/>
    <cellStyle name="Dziesietny_Invoices2001Slovakia_TDT KHANH HOA_Tong hop Cac tuyen(9-1-06) 5" xfId="634"/>
    <cellStyle name="Dziesiętny_Invoices2001Slovakia_TDT KHANH HOA_Tong hop Cac tuyen(9-1-06) 5" xfId="635"/>
    <cellStyle name="Dziesietny_Invoices2001Slovakia_TDT KHANH HOA_Tong hop Cac tuyen(9-1-06) 6" xfId="617"/>
    <cellStyle name="Dziesiętny_Invoices2001Slovakia_TDT KHANH HOA_Tong hop Cac tuyen(9-1-06) 6" xfId="616"/>
    <cellStyle name="Dziesietny_Invoices2001Slovakia_TDT KHANH HOA_Tong hop Cac tuyen(9-1-06) 7" xfId="589"/>
    <cellStyle name="Dziesiętny_Invoices2001Slovakia_TDT KHANH HOA_Tong hop Cac tuyen(9-1-06) 7" xfId="590"/>
    <cellStyle name="Dziesietny_Invoices2001Slovakia_TDT quangngai" xfId="226"/>
    <cellStyle name="Dziesiętny_Invoices2001Slovakia_TDT quangngai" xfId="227"/>
    <cellStyle name="Dziesietny_Invoices2001Slovakia_TDT quangngai 2" xfId="730"/>
    <cellStyle name="Dziesiętny_Invoices2001Slovakia_TDT quangngai 2" xfId="731"/>
    <cellStyle name="Dziesietny_Invoices2001Slovakia_TDT quangngai 3" xfId="710"/>
    <cellStyle name="Dziesiętny_Invoices2001Slovakia_TDT quangngai 3" xfId="679"/>
    <cellStyle name="Dziesietny_Invoices2001Slovakia_TDT quangngai 4" xfId="708"/>
    <cellStyle name="Dziesiętny_Invoices2001Slovakia_TDT quangngai 4" xfId="709"/>
    <cellStyle name="Dziesietny_Invoices2001Slovakia_TDT quangngai 5" xfId="636"/>
    <cellStyle name="Dziesiętny_Invoices2001Slovakia_TDT quangngai 5" xfId="637"/>
    <cellStyle name="Dziesietny_Invoices2001Slovakia_TDT quangngai 6" xfId="615"/>
    <cellStyle name="Dziesiętny_Invoices2001Slovakia_TDT quangngai 6" xfId="614"/>
    <cellStyle name="Dziesietny_Invoices2001Slovakia_TDT quangngai 7" xfId="591"/>
    <cellStyle name="Dziesiętny_Invoices2001Slovakia_TDT quangngai 7" xfId="661"/>
    <cellStyle name="Dziesietny_Invoices2001Slovakia_Tong hop Cac tuyen(9-1-06)" xfId="228"/>
    <cellStyle name="Emphasis 1" xfId="229"/>
    <cellStyle name="Emphasis 2" xfId="230"/>
    <cellStyle name="Emphasis 3" xfId="231"/>
    <cellStyle name="Explanatory Text 2" xfId="233"/>
    <cellStyle name="Explanatory Text 3" xfId="232"/>
    <cellStyle name="Fixed" xfId="234"/>
    <cellStyle name="Fixed 2" xfId="235"/>
    <cellStyle name="Good 2" xfId="237"/>
    <cellStyle name="Good 3" xfId="236"/>
    <cellStyle name="Grey" xfId="238"/>
    <cellStyle name="HEADER" xfId="239"/>
    <cellStyle name="Header1" xfId="240"/>
    <cellStyle name="Header2" xfId="241"/>
    <cellStyle name="Header2 2" xfId="736"/>
    <cellStyle name="Header2 3" xfId="717"/>
    <cellStyle name="Header2 4" xfId="638"/>
    <cellStyle name="Header2 5" xfId="561"/>
    <cellStyle name="Heading 1 2" xfId="243"/>
    <cellStyle name="Heading 1 3" xfId="242"/>
    <cellStyle name="Heading 2 2" xfId="245"/>
    <cellStyle name="Heading 2 3" xfId="244"/>
    <cellStyle name="Heading 3 2" xfId="247"/>
    <cellStyle name="Heading 3 3" xfId="246"/>
    <cellStyle name="Heading 4 2" xfId="249"/>
    <cellStyle name="Heading 4 3" xfId="248"/>
    <cellStyle name="HEADING1" xfId="250"/>
    <cellStyle name="HEADING2" xfId="251"/>
    <cellStyle name="headoption" xfId="252"/>
    <cellStyle name="headoption 2" xfId="738"/>
    <cellStyle name="headoption 3" xfId="734"/>
    <cellStyle name="headoption 4" xfId="639"/>
    <cellStyle name="headoption 5" xfId="566"/>
    <cellStyle name="Hoa-Scholl" xfId="253"/>
    <cellStyle name="Hoa-Scholl 2" xfId="739"/>
    <cellStyle name="Hoa-Scholl 3" xfId="735"/>
    <cellStyle name="Hoa-Scholl 4" xfId="640"/>
    <cellStyle name="Hoa-Scholl 5" xfId="544"/>
    <cellStyle name="Hyperlink 2" xfId="254"/>
    <cellStyle name="Hyperlink 3" xfId="255"/>
    <cellStyle name="Input [yellow]" xfId="257"/>
    <cellStyle name="Input [yellow] 2" xfId="740"/>
    <cellStyle name="Input [yellow] 3" xfId="742"/>
    <cellStyle name="Input [yellow] 4" xfId="641"/>
    <cellStyle name="Input [yellow] 5" xfId="559"/>
    <cellStyle name="Input 10" xfId="539"/>
    <cellStyle name="Input 11" xfId="514"/>
    <cellStyle name="Input 12" xfId="538"/>
    <cellStyle name="Input 13" xfId="513"/>
    <cellStyle name="Input 14" xfId="551"/>
    <cellStyle name="Input 15" xfId="543"/>
    <cellStyle name="Input 2" xfId="258"/>
    <cellStyle name="Input 2 2" xfId="743"/>
    <cellStyle name="Input 2 2 2" xfId="815"/>
    <cellStyle name="Input 2 3" xfId="542"/>
    <cellStyle name="Input 3" xfId="259"/>
    <cellStyle name="Input 3 2" xfId="672"/>
    <cellStyle name="Input 3 2 2" xfId="810"/>
    <cellStyle name="Input 3 3" xfId="477"/>
    <cellStyle name="Input 4" xfId="260"/>
    <cellStyle name="Input 4 2" xfId="737"/>
    <cellStyle name="Input 4 2 2" xfId="813"/>
    <cellStyle name="Input 4 3" xfId="541"/>
    <cellStyle name="Input 5" xfId="261"/>
    <cellStyle name="Input 6" xfId="262"/>
    <cellStyle name="Input 7" xfId="263"/>
    <cellStyle name="Input 8" xfId="264"/>
    <cellStyle name="Input 9" xfId="256"/>
    <cellStyle name="Input 9 2" xfId="814"/>
    <cellStyle name="Jun" xfId="265"/>
    <cellStyle name="khanh" xfId="266"/>
    <cellStyle name="Ledger 17 x 11 in" xfId="267"/>
    <cellStyle name="Ledger 17 x 11 in 2" xfId="268"/>
    <cellStyle name="Ledger 17 x 11 in 2 2" xfId="269"/>
    <cellStyle name="Ledger 17 x 11 in 3" xfId="270"/>
    <cellStyle name="Ledger 17 x 11 in 4" xfId="271"/>
    <cellStyle name="Ledger 17 x 11 in 5" xfId="272"/>
    <cellStyle name="Ledger 17 x 11 in_1.KinhphiTKTC2107" xfId="273"/>
    <cellStyle name="Linked Cell 2" xfId="275"/>
    <cellStyle name="Linked Cell 3" xfId="274"/>
    <cellStyle name="Millares [0]_Well Timing" xfId="276"/>
    <cellStyle name="Millares_Well Timing" xfId="277"/>
    <cellStyle name="Model" xfId="278"/>
    <cellStyle name="moi" xfId="279"/>
    <cellStyle name="Moneda [0]_Well Timing" xfId="280"/>
    <cellStyle name="Moneda_Well Timing" xfId="281"/>
    <cellStyle name="Monétaire [0]_TARIFFS DB" xfId="282"/>
    <cellStyle name="Monétaire_TARIFFS DB" xfId="283"/>
    <cellStyle name="n" xfId="284"/>
    <cellStyle name="N 2" xfId="285"/>
    <cellStyle name="n_Tinh KM cho Sales HN OLP Tu 15.10 den 25.12.2007" xfId="286"/>
    <cellStyle name="Neutral 2" xfId="288"/>
    <cellStyle name="Neutral 3" xfId="287"/>
    <cellStyle name="New Times Roman" xfId="289"/>
    <cellStyle name="no dec" xfId="290"/>
    <cellStyle name="Normal" xfId="0" builtinId="0"/>
    <cellStyle name="Normal - Style1" xfId="291"/>
    <cellStyle name="Normal - Style1 2" xfId="292"/>
    <cellStyle name="Normal 10" xfId="293"/>
    <cellStyle name="Normal 10 2" xfId="294"/>
    <cellStyle name="Normal 10 3" xfId="445"/>
    <cellStyle name="Normal 11" xfId="295"/>
    <cellStyle name="Normal 12" xfId="296"/>
    <cellStyle name="Normal 13" xfId="297"/>
    <cellStyle name="Normal 14" xfId="298"/>
    <cellStyle name="Normal 15" xfId="299"/>
    <cellStyle name="Normal 16" xfId="300"/>
    <cellStyle name="Normal 16 2" xfId="301"/>
    <cellStyle name="Normal 16 3" xfId="452"/>
    <cellStyle name="Normal 161" xfId="463"/>
    <cellStyle name="Normal 162" xfId="464"/>
    <cellStyle name="Normal 163" xfId="465"/>
    <cellStyle name="Normal 164" xfId="466"/>
    <cellStyle name="Normal 165" xfId="467"/>
    <cellStyle name="Normal 166" xfId="470"/>
    <cellStyle name="Normal 167" xfId="469"/>
    <cellStyle name="Normal 168" xfId="468"/>
    <cellStyle name="Normal 17" xfId="302"/>
    <cellStyle name="Normal 18" xfId="303"/>
    <cellStyle name="Normal 18 2" xfId="450"/>
    <cellStyle name="Normal 18 3" xfId="744"/>
    <cellStyle name="Normal 18 4" xfId="643"/>
    <cellStyle name="Normal 19" xfId="304"/>
    <cellStyle name="Normal 19 2" xfId="453"/>
    <cellStyle name="Normal 19 3" xfId="745"/>
    <cellStyle name="Normal 19 4" xfId="644"/>
    <cellStyle name="Normal 2" xfId="305"/>
    <cellStyle name="Normal 2 2" xfId="306"/>
    <cellStyle name="Normal 2 2 2 2 2" xfId="307"/>
    <cellStyle name="Normal 2 2 3" xfId="580"/>
    <cellStyle name="Normal 2 2 3 2" xfId="667"/>
    <cellStyle name="Normal 2 3" xfId="308"/>
    <cellStyle name="Normal 2 3 2" xfId="448"/>
    <cellStyle name="Normal 2 4" xfId="309"/>
    <cellStyle name="Normal 2 4 2" xfId="449"/>
    <cellStyle name="Normal 2 4 3" xfId="746"/>
    <cellStyle name="Normal 2 4 4" xfId="645"/>
    <cellStyle name="Normal 2 5" xfId="310"/>
    <cellStyle name="Normal 2_(Đại lý) Bảng báo giá phần cứng Microsoft (Vietnam)doigiaend" xfId="311"/>
    <cellStyle name="Normal 20" xfId="312"/>
    <cellStyle name="Normal 20 2" xfId="454"/>
    <cellStyle name="Normal 20 3" xfId="747"/>
    <cellStyle name="Normal 20 4" xfId="646"/>
    <cellStyle name="Normal 21" xfId="313"/>
    <cellStyle name="Normal 21 2" xfId="455"/>
    <cellStyle name="Normal 21 3" xfId="748"/>
    <cellStyle name="Normal 21 4" xfId="647"/>
    <cellStyle name="Normal 22" xfId="314"/>
    <cellStyle name="Normal 22 2" xfId="749"/>
    <cellStyle name="Normal 22 3" xfId="648"/>
    <cellStyle name="Normal 23" xfId="315"/>
    <cellStyle name="Normal 23 2" xfId="451"/>
    <cellStyle name="Normal 23 3" xfId="750"/>
    <cellStyle name="Normal 23 4" xfId="649"/>
    <cellStyle name="Normal 24" xfId="316"/>
    <cellStyle name="Normal 24 2" xfId="456"/>
    <cellStyle name="Normal 24 3" xfId="751"/>
    <cellStyle name="Normal 24 4" xfId="650"/>
    <cellStyle name="Normal 25" xfId="442"/>
    <cellStyle name="Normal 25 2" xfId="801"/>
    <cellStyle name="Normal 25 3" xfId="662"/>
    <cellStyle name="Normal 26" xfId="446"/>
    <cellStyle name="Normal 27" xfId="458"/>
    <cellStyle name="Normal 27 2" xfId="582"/>
    <cellStyle name="Normal 27 2 2" xfId="669"/>
    <cellStyle name="Normal 27 3" xfId="804"/>
    <cellStyle name="Normal 27 4" xfId="665"/>
    <cellStyle name="Normal 27 5" xfId="809"/>
    <cellStyle name="Normal 28" xfId="459"/>
    <cellStyle name="Normal 28 2" xfId="671"/>
    <cellStyle name="Normal 29" xfId="460"/>
    <cellStyle name="Normal 3" xfId="317"/>
    <cellStyle name="Normal 3 2" xfId="318"/>
    <cellStyle name="Normal 3 2 2" xfId="578"/>
    <cellStyle name="Normal 3 3" xfId="579"/>
    <cellStyle name="Normal 3 3 2" xfId="666"/>
    <cellStyle name="Normal 30" xfId="461"/>
    <cellStyle name="Normal 31" xfId="471"/>
    <cellStyle name="Normal 32" xfId="1"/>
    <cellStyle name="Normal 33" xfId="473"/>
    <cellStyle name="Normal 34" xfId="562"/>
    <cellStyle name="Normal 35" xfId="475"/>
    <cellStyle name="Normal 36" xfId="557"/>
    <cellStyle name="Normal 37" xfId="319"/>
    <cellStyle name="Normal 38" xfId="476"/>
    <cellStyle name="Normal 39" xfId="577"/>
    <cellStyle name="Normal 4" xfId="320"/>
    <cellStyle name="Normal 4 2" xfId="321"/>
    <cellStyle name="Normal 5" xfId="322"/>
    <cellStyle name="Normal 5 2" xfId="323"/>
    <cellStyle name="Normal 5 2 2" xfId="324"/>
    <cellStyle name="Normal 5 5 2" xfId="325"/>
    <cellStyle name="Normal 5 5 2 2" xfId="754"/>
    <cellStyle name="Normal 5 5 2 3" xfId="651"/>
    <cellStyle name="Normal 5_2.DT_PCGD(2.9)" xfId="326"/>
    <cellStyle name="Normal 6" xfId="327"/>
    <cellStyle name="Normal 7" xfId="328"/>
    <cellStyle name="Normal 8" xfId="329"/>
    <cellStyle name="Normal 8 2" xfId="330"/>
    <cellStyle name="Normal 81" xfId="331"/>
    <cellStyle name="Normal 9" xfId="332"/>
    <cellStyle name="Normal 9 2" xfId="333"/>
    <cellStyle name="Normal 9 3" xfId="334"/>
    <cellStyle name="Normal1" xfId="335"/>
    <cellStyle name="Normalny_Cennik obowiazuje od 06-08-2001 r (1)" xfId="336"/>
    <cellStyle name="Note 2" xfId="338"/>
    <cellStyle name="Note 2 2" xfId="752"/>
    <cellStyle name="Note 2 2 2" xfId="817"/>
    <cellStyle name="Note 2 3" xfId="535"/>
    <cellStyle name="Note 3" xfId="339"/>
    <cellStyle name="Note 3 2" xfId="753"/>
    <cellStyle name="Note 3 2 2" xfId="818"/>
    <cellStyle name="Note 3 3" xfId="534"/>
    <cellStyle name="Note 4" xfId="337"/>
    <cellStyle name="Note 4 2" xfId="816"/>
    <cellStyle name="Note 5" xfId="536"/>
    <cellStyle name="Output 2" xfId="341"/>
    <cellStyle name="Output 2 2" xfId="755"/>
    <cellStyle name="Output 2 2 2" xfId="820"/>
    <cellStyle name="Output 2 3" xfId="531"/>
    <cellStyle name="Output 3" xfId="340"/>
    <cellStyle name="Output 3 2" xfId="819"/>
    <cellStyle name="Output 4" xfId="532"/>
    <cellStyle name="Percent [2]" xfId="342"/>
    <cellStyle name="Percent 2" xfId="343"/>
    <cellStyle name="Percent 3" xfId="344"/>
    <cellStyle name="Percent 4" xfId="345"/>
    <cellStyle name="Percent 5" xfId="346"/>
    <cellStyle name="Percent 6" xfId="347"/>
    <cellStyle name="Percent 7" xfId="348"/>
    <cellStyle name="Percent 8" xfId="349"/>
    <cellStyle name="SAPBEXaggData" xfId="350"/>
    <cellStyle name="SAPBEXaggData 2" xfId="756"/>
    <cellStyle name="SAPBEXaggData 2 2" xfId="821"/>
    <cellStyle name="SAPBEXaggData 3" xfId="528"/>
    <cellStyle name="SAPBEXaggDataEmph" xfId="351"/>
    <cellStyle name="SAPBEXaggDataEmph 2" xfId="757"/>
    <cellStyle name="SAPBEXaggDataEmph 2 2" xfId="822"/>
    <cellStyle name="SAPBEXaggDataEmph 3" xfId="527"/>
    <cellStyle name="SAPBEXaggItem" xfId="352"/>
    <cellStyle name="SAPBEXaggItem 2" xfId="758"/>
    <cellStyle name="SAPBEXaggItem 2 2" xfId="823"/>
    <cellStyle name="SAPBEXaggItem 3" xfId="526"/>
    <cellStyle name="SAPBEXchaText" xfId="353"/>
    <cellStyle name="SAPBEXexcBad7" xfId="354"/>
    <cellStyle name="SAPBEXexcBad7 2" xfId="759"/>
    <cellStyle name="SAPBEXexcBad7 2 2" xfId="824"/>
    <cellStyle name="SAPBEXexcBad7 3" xfId="524"/>
    <cellStyle name="SAPBEXexcBad8" xfId="355"/>
    <cellStyle name="SAPBEXexcBad8 2" xfId="760"/>
    <cellStyle name="SAPBEXexcBad8 2 2" xfId="825"/>
    <cellStyle name="SAPBEXexcBad8 3" xfId="523"/>
    <cellStyle name="SAPBEXexcBad9" xfId="356"/>
    <cellStyle name="SAPBEXexcBad9 2" xfId="761"/>
    <cellStyle name="SAPBEXexcBad9 2 2" xfId="826"/>
    <cellStyle name="SAPBEXexcBad9 3" xfId="522"/>
    <cellStyle name="SAPBEXexcCritical4" xfId="357"/>
    <cellStyle name="SAPBEXexcCritical4 2" xfId="762"/>
    <cellStyle name="SAPBEXexcCritical4 2 2" xfId="827"/>
    <cellStyle name="SAPBEXexcCritical4 3" xfId="521"/>
    <cellStyle name="SAPBEXexcCritical5" xfId="358"/>
    <cellStyle name="SAPBEXexcCritical5 2" xfId="763"/>
    <cellStyle name="SAPBEXexcCritical5 2 2" xfId="828"/>
    <cellStyle name="SAPBEXexcCritical5 3" xfId="520"/>
    <cellStyle name="SAPBEXexcCritical6" xfId="359"/>
    <cellStyle name="SAPBEXexcCritical6 2" xfId="764"/>
    <cellStyle name="SAPBEXexcCritical6 2 2" xfId="829"/>
    <cellStyle name="SAPBEXexcCritical6 3" xfId="518"/>
    <cellStyle name="SAPBEXexcGood1" xfId="360"/>
    <cellStyle name="SAPBEXexcGood1 2" xfId="765"/>
    <cellStyle name="SAPBEXexcGood1 2 2" xfId="830"/>
    <cellStyle name="SAPBEXexcGood1 3" xfId="517"/>
    <cellStyle name="SAPBEXexcGood2" xfId="361"/>
    <cellStyle name="SAPBEXexcGood2 2" xfId="766"/>
    <cellStyle name="SAPBEXexcGood2 2 2" xfId="831"/>
    <cellStyle name="SAPBEXexcGood2 3" xfId="516"/>
    <cellStyle name="SAPBEXexcGood3" xfId="362"/>
    <cellStyle name="SAPBEXexcGood3 2" xfId="767"/>
    <cellStyle name="SAPBEXexcGood3 2 2" xfId="832"/>
    <cellStyle name="SAPBEXexcGood3 3" xfId="515"/>
    <cellStyle name="SAPBEXfilterDrill" xfId="363"/>
    <cellStyle name="SAPBEXfilterItem" xfId="364"/>
    <cellStyle name="SAPBEXfilterText" xfId="365"/>
    <cellStyle name="SAPBEXformats" xfId="366"/>
    <cellStyle name="SAPBEXformats 2" xfId="768"/>
    <cellStyle name="SAPBEXformats 2 2" xfId="833"/>
    <cellStyle name="SAPBEXformats 3" xfId="512"/>
    <cellStyle name="SAPBEXheaderItem" xfId="367"/>
    <cellStyle name="SAPBEXheaderText" xfId="368"/>
    <cellStyle name="SAPBEXresData" xfId="369"/>
    <cellStyle name="SAPBEXresData 2" xfId="769"/>
    <cellStyle name="SAPBEXresData 2 2" xfId="834"/>
    <cellStyle name="SAPBEXresData 3" xfId="511"/>
    <cellStyle name="SAPBEXresDataEmph" xfId="370"/>
    <cellStyle name="SAPBEXresDataEmph 2" xfId="770"/>
    <cellStyle name="SAPBEXresDataEmph 2 2" xfId="835"/>
    <cellStyle name="SAPBEXresDataEmph 3" xfId="510"/>
    <cellStyle name="SAPBEXresItem" xfId="371"/>
    <cellStyle name="SAPBEXresItem 2" xfId="771"/>
    <cellStyle name="SAPBEXresItem 2 2" xfId="836"/>
    <cellStyle name="SAPBEXresItem 3" xfId="509"/>
    <cellStyle name="SAPBEXstdData" xfId="372"/>
    <cellStyle name="SAPBEXstdData 2" xfId="772"/>
    <cellStyle name="SAPBEXstdData 2 2" xfId="837"/>
    <cellStyle name="SAPBEXstdData 3" xfId="508"/>
    <cellStyle name="SAPBEXstdDataEmph" xfId="373"/>
    <cellStyle name="SAPBEXstdDataEmph 2" xfId="773"/>
    <cellStyle name="SAPBEXstdDataEmph 2 2" xfId="838"/>
    <cellStyle name="SAPBEXstdDataEmph 3" xfId="507"/>
    <cellStyle name="SAPBEXstdItem" xfId="374"/>
    <cellStyle name="SAPBEXstdItem 2" xfId="774"/>
    <cellStyle name="SAPBEXstdItem 2 2" xfId="839"/>
    <cellStyle name="SAPBEXstdItem 3" xfId="506"/>
    <cellStyle name="SAPBEXtitle" xfId="375"/>
    <cellStyle name="SAPBEXtitle 2" xfId="775"/>
    <cellStyle name="SAPBEXtitle 2 2" xfId="840"/>
    <cellStyle name="SAPBEXtitle 3" xfId="505"/>
    <cellStyle name="SAPBEXundefined" xfId="376"/>
    <cellStyle name="SAPBEXundefined 2" xfId="776"/>
    <cellStyle name="SAPBEXundefined 2 2" xfId="841"/>
    <cellStyle name="SAPBEXundefined 3" xfId="504"/>
    <cellStyle name="Sheet Title" xfId="377"/>
    <cellStyle name="Standard_Anpassen der Amortisation" xfId="378"/>
    <cellStyle name="Style 1" xfId="379"/>
    <cellStyle name="Style 1 2" xfId="380"/>
    <cellStyle name="Style 1 3" xfId="381"/>
    <cellStyle name="Style 1_2.DT_PCGD(5.7)" xfId="382"/>
    <cellStyle name="subhead" xfId="383"/>
    <cellStyle name="SubTotal1Text" xfId="384"/>
    <cellStyle name="T" xfId="385"/>
    <cellStyle name="T 2" xfId="787"/>
    <cellStyle name="T 3" xfId="777"/>
    <cellStyle name="T 4" xfId="652"/>
    <cellStyle name="T 5" xfId="503"/>
    <cellStyle name="T_BANG GIA PHAN MEM - CTY DONG NAM A - THANG 05 - 2012" xfId="386"/>
    <cellStyle name="T_BANG GIA PHAN MEM - CTY DONG NAM A - THANG 05 - 2012 2" xfId="788"/>
    <cellStyle name="T_BANG GIA PHAN MEM - CTY DONG NAM A - THANG 05 - 2012 3" xfId="778"/>
    <cellStyle name="T_BANG GIA PHAN MEM - CTY DONG NAM A - THANG 05 - 2012 4" xfId="653"/>
    <cellStyle name="T_BANG GIA PHAN MEM - CTY DONG NAM A - THANG 05 - 2012 5" xfId="502"/>
    <cellStyle name="T_BANG GIA PHAN MEM - DNA - thang 4 - 2011" xfId="387"/>
    <cellStyle name="T_BANG GIA PHAN MEM - DNA - thang 4 - 2011 2" xfId="789"/>
    <cellStyle name="T_BANG GIA PHAN MEM - DNA - thang 4 - 2011 3" xfId="779"/>
    <cellStyle name="T_BANG GIA PHAN MEM - DNA - thang 4 - 2011 4" xfId="654"/>
    <cellStyle name="T_BANG GIA PHAN MEM - DNA - thang 4 - 2011 5" xfId="501"/>
    <cellStyle name="T_BANG GIA PHAN MEM - DNA - thang 4 - 2011_BANG GIA PHAN MEM - CTY DONG NAM A - THANG 03 - 2012" xfId="388"/>
    <cellStyle name="T_BANG GIA PHAN MEM - DNA - thang 4 - 2011_BANG GIA PHAN MEM - CTY DONG NAM A - THANG 03 - 2012 2" xfId="790"/>
    <cellStyle name="T_BANG GIA PHAN MEM - DNA - thang 4 - 2011_BANG GIA PHAN MEM - CTY DONG NAM A - THANG 03 - 2012 3" xfId="780"/>
    <cellStyle name="T_BANG GIA PHAN MEM - DNA - thang 4 - 2011_BANG GIA PHAN MEM - CTY DONG NAM A - THANG 03 - 2012 4" xfId="655"/>
    <cellStyle name="T_BANG GIA PHAN MEM - DNA - thang 4 - 2011_BANG GIA PHAN MEM - CTY DONG NAM A - THANG 03 - 2012 5" xfId="500"/>
    <cellStyle name="T_BANG GIA PHAN MEM - DNA - thang 6 - 2011" xfId="389"/>
    <cellStyle name="T_BANG GIA PHAN MEM - DNA - thang 6 - 2011 2" xfId="791"/>
    <cellStyle name="T_BANG GIA PHAN MEM - DNA - thang 6 - 2011 3" xfId="781"/>
    <cellStyle name="T_BANG GIA PHAN MEM - DNA - thang 6 - 2011 4" xfId="656"/>
    <cellStyle name="T_BANG GIA PHAN MEM - DNA - thang 6 - 2011 5" xfId="499"/>
    <cellStyle name="T_BANG GIA PHAN MEM - DNA - thang 6 - 2011_BANG GIA PHAN MEM - CTY DONG NAM A - THANG 03 - 2012" xfId="390"/>
    <cellStyle name="T_BANG GIA PHAN MEM - DNA - thang 6 - 2011_BANG GIA PHAN MEM - CTY DONG NAM A - THANG 03 - 2012 2" xfId="792"/>
    <cellStyle name="T_BANG GIA PHAN MEM - DNA - thang 6 - 2011_BANG GIA PHAN MEM - CTY DONG NAM A - THANG 03 - 2012 3" xfId="782"/>
    <cellStyle name="T_BANG GIA PHAN MEM - DNA - thang 6 - 2011_BANG GIA PHAN MEM - CTY DONG NAM A - THANG 03 - 2012 4" xfId="657"/>
    <cellStyle name="T_BANG GIA PHAN MEM - DNA - thang 6 - 2011_BANG GIA PHAN MEM - CTY DONG NAM A - THANG 03 - 2012 5" xfId="498"/>
    <cellStyle name="th" xfId="391"/>
    <cellStyle name="th 2" xfId="793"/>
    <cellStyle name="th 3" xfId="783"/>
    <cellStyle name="th 4" xfId="658"/>
    <cellStyle name="th 5" xfId="497"/>
    <cellStyle name="þ_x001d_ð'&amp;Oy?Hy9_x0008__x000f__x0007_æ_x0007__x0007__x0001__x0001_" xfId="392"/>
    <cellStyle name="Title" xfId="849" builtinId="15"/>
    <cellStyle name="Title 2" xfId="394"/>
    <cellStyle name="Title 3" xfId="393"/>
    <cellStyle name="Total 2" xfId="396"/>
    <cellStyle name="Total 2 2" xfId="784"/>
    <cellStyle name="Total 2 2 2" xfId="843"/>
    <cellStyle name="Total 2 3" xfId="495"/>
    <cellStyle name="Total 3" xfId="395"/>
    <cellStyle name="Total 3 2" xfId="842"/>
    <cellStyle name="Total 4" xfId="496"/>
    <cellStyle name="viet" xfId="397"/>
    <cellStyle name="viet2" xfId="398"/>
    <cellStyle name="viet2 2" xfId="799"/>
    <cellStyle name="viet2 3" xfId="785"/>
    <cellStyle name="viet2 4" xfId="659"/>
    <cellStyle name="viet2 5" xfId="494"/>
    <cellStyle name="vnbo" xfId="399"/>
    <cellStyle name="vnbo 2" xfId="786"/>
    <cellStyle name="vnbo 2 2" xfId="844"/>
    <cellStyle name="vnbo 3" xfId="493"/>
    <cellStyle name="vnhead1" xfId="400"/>
    <cellStyle name="vnhead1 2" xfId="800"/>
    <cellStyle name="vnhead1 3" xfId="794"/>
    <cellStyle name="vnhead1 4" xfId="660"/>
    <cellStyle name="vnhead1 5" xfId="492"/>
    <cellStyle name="vnhead2" xfId="401"/>
    <cellStyle name="vnhead2 2" xfId="795"/>
    <cellStyle name="vnhead2 2 2" xfId="845"/>
    <cellStyle name="vnhead2 3" xfId="491"/>
    <cellStyle name="vnhead3" xfId="402"/>
    <cellStyle name="vnhead3 2" xfId="403"/>
    <cellStyle name="vnhead3 2 2" xfId="797"/>
    <cellStyle name="vnhead3 2 2 2" xfId="847"/>
    <cellStyle name="vnhead3 2 3" xfId="569"/>
    <cellStyle name="vnhead3 3" xfId="404"/>
    <cellStyle name="vnhead3 3 2" xfId="798"/>
    <cellStyle name="vnhead3 3 2 2" xfId="848"/>
    <cellStyle name="vnhead3 3 3" xfId="568"/>
    <cellStyle name="vnhead3 4" xfId="796"/>
    <cellStyle name="vnhead3 4 2" xfId="846"/>
    <cellStyle name="vnhead3 5" xfId="490"/>
    <cellStyle name="vnhead3_Template PL_2009_R3" xfId="405"/>
    <cellStyle name="vnhead4" xfId="406"/>
    <cellStyle name="vntxt1" xfId="407"/>
    <cellStyle name="vntxt1 2" xfId="408"/>
    <cellStyle name="vntxt1 3" xfId="443"/>
    <cellStyle name="vntxt2" xfId="409"/>
    <cellStyle name="vntxt2 2" xfId="410"/>
    <cellStyle name="Währung [0]_Compiling Utility Macros" xfId="411"/>
    <cellStyle name="Währung_Compiling Utility Macros" xfId="412"/>
    <cellStyle name="Walutowy [0]_Invoices2001Slovakia" xfId="413"/>
    <cellStyle name="Walutowy_Invoices2001Slovakia" xfId="414"/>
    <cellStyle name="Warning Text 2" xfId="416"/>
    <cellStyle name="Warning Text 3" xfId="415"/>
    <cellStyle name="xuan" xfId="417"/>
    <cellStyle name=" [0.00]_ Att. 1- Cover" xfId="418"/>
    <cellStyle name="_ Att. 1- Cover" xfId="419"/>
    <cellStyle name="?_ Att. 1- Cover" xfId="420"/>
    <cellStyle name="뒤에 오는 하이퍼링크_ZEUS Master Spec V 1.1" xfId="421"/>
    <cellStyle name="똿뗦먛귟 [0.00]_PRODUCT DETAIL Q1" xfId="422"/>
    <cellStyle name="똿뗦먛귟_PRODUCT DETAIL Q1" xfId="423"/>
    <cellStyle name="믅됞 [0.00]_PRODUCT DETAIL Q1" xfId="424"/>
    <cellStyle name="믅됞_PRODUCT DETAIL Q1" xfId="425"/>
    <cellStyle name="백분율_95" xfId="426"/>
    <cellStyle name="뷭?_BOOKSHIP" xfId="427"/>
    <cellStyle name="스타일 1" xfId="428"/>
    <cellStyle name="콤마 [0]_  종  합  " xfId="429"/>
    <cellStyle name="콤마_  종  합  " xfId="430"/>
    <cellStyle name="통화 [0]_1202" xfId="431"/>
    <cellStyle name="통화_1202" xfId="432"/>
    <cellStyle name="표준_(정보부문)월별인원계획" xfId="433"/>
    <cellStyle name="一般_00Q3902REV.1" xfId="434"/>
    <cellStyle name="千分位[0]_00Q3902REV.1" xfId="435"/>
    <cellStyle name="千分位_00Q3902REV.1" xfId="436"/>
    <cellStyle name="常规_河北联通165三期-2 20030127" xfId="437"/>
    <cellStyle name="標準_Akia(F）-8" xfId="438"/>
    <cellStyle name="貨幣 [0]_00Q3902REV.1" xfId="439"/>
    <cellStyle name="貨幣[0]_BRE" xfId="440"/>
    <cellStyle name="貨幣_00Q3902REV.1" xfId="44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4</xdr:col>
      <xdr:colOff>13699</xdr:colOff>
      <xdr:row>74</xdr:row>
      <xdr:rowOff>42334</xdr:rowOff>
    </xdr:from>
    <xdr:to>
      <xdr:col>5</xdr:col>
      <xdr:colOff>470647</xdr:colOff>
      <xdr:row>81</xdr:row>
      <xdr:rowOff>186830</xdr:rowOff>
    </xdr:to>
    <xdr:pic>
      <xdr:nvPicPr>
        <xdr:cNvPr id="4" name="Picture 3" descr="https://www.festo-didactic.com/ov3/media/customers/1100/0330474001389703083.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5317" y="49975746"/>
          <a:ext cx="1062065" cy="1713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403411</xdr:colOff>
      <xdr:row>46</xdr:row>
      <xdr:rowOff>109568</xdr:rowOff>
    </xdr:from>
    <xdr:ext cx="1572709" cy="1180350"/>
    <xdr:pic>
      <xdr:nvPicPr>
        <xdr:cNvPr id="5" name="Picture 4" descr="https://www.festo-didactic.com/ov3/media/customers/1100/0464699001360665871.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32705" y="23552274"/>
          <a:ext cx="1572709" cy="1180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517960</xdr:colOff>
      <xdr:row>53</xdr:row>
      <xdr:rowOff>59765</xdr:rowOff>
    </xdr:from>
    <xdr:to>
      <xdr:col>5</xdr:col>
      <xdr:colOff>366819</xdr:colOff>
      <xdr:row>54</xdr:row>
      <xdr:rowOff>630767</xdr:rowOff>
    </xdr:to>
    <xdr:pic>
      <xdr:nvPicPr>
        <xdr:cNvPr id="6" name="Picture 5" descr="https://www.festo-didactic.com/ov3/media/customers/1100/d000682_02uck.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47254" y="27591373"/>
          <a:ext cx="1422663" cy="1741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18675</xdr:colOff>
      <xdr:row>10</xdr:row>
      <xdr:rowOff>149411</xdr:rowOff>
    </xdr:from>
    <xdr:to>
      <xdr:col>6</xdr:col>
      <xdr:colOff>7162</xdr:colOff>
      <xdr:row>12</xdr:row>
      <xdr:rowOff>750794</xdr:rowOff>
    </xdr:to>
    <xdr:pic>
      <xdr:nvPicPr>
        <xdr:cNvPr id="7" name="Picture 6" descr="https://www.festo-didactic.com/ov3/media/customers/1100/d000705_03k.jp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061322" y="3006911"/>
          <a:ext cx="3047693" cy="3290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572745</xdr:colOff>
      <xdr:row>30</xdr:row>
      <xdr:rowOff>423333</xdr:rowOff>
    </xdr:from>
    <xdr:to>
      <xdr:col>5</xdr:col>
      <xdr:colOff>207433</xdr:colOff>
      <xdr:row>33</xdr:row>
      <xdr:rowOff>652429</xdr:rowOff>
    </xdr:to>
    <xdr:pic>
      <xdr:nvPicPr>
        <xdr:cNvPr id="8" name="Picture 7" descr="https://www.festo-didactic.com/ov3/media/customers/1100/d8064835c2k.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21294" y="13626353"/>
          <a:ext cx="2289237" cy="1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527921</xdr:colOff>
      <xdr:row>37</xdr:row>
      <xdr:rowOff>254001</xdr:rowOff>
    </xdr:from>
    <xdr:to>
      <xdr:col>5</xdr:col>
      <xdr:colOff>139619</xdr:colOff>
      <xdr:row>38</xdr:row>
      <xdr:rowOff>712198</xdr:rowOff>
    </xdr:to>
    <xdr:pic>
      <xdr:nvPicPr>
        <xdr:cNvPr id="9" name="Picture 8" descr="https://www.festo-didactic.com/ov3/media/customers/1100/d8062644_06uck.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976470" y="16181295"/>
          <a:ext cx="2266247" cy="2405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488077</xdr:colOff>
      <xdr:row>39</xdr:row>
      <xdr:rowOff>388471</xdr:rowOff>
    </xdr:from>
    <xdr:to>
      <xdr:col>5</xdr:col>
      <xdr:colOff>467655</xdr:colOff>
      <xdr:row>40</xdr:row>
      <xdr:rowOff>1459256</xdr:rowOff>
    </xdr:to>
    <xdr:pic>
      <xdr:nvPicPr>
        <xdr:cNvPr id="10" name="Picture 9" descr="https://www.festo-didactic.com/ov3/media/customers/1100/d0433_03uc_k.jp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936626" y="19040039"/>
          <a:ext cx="2634127" cy="1847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168088</xdr:colOff>
      <xdr:row>0</xdr:row>
      <xdr:rowOff>134471</xdr:rowOff>
    </xdr:from>
    <xdr:ext cx="3264973" cy="840440"/>
    <xdr:sp macro="" textlink="">
      <xdr:nvSpPr>
        <xdr:cNvPr id="12" name="TextBox 11"/>
        <xdr:cNvSpPr txBox="1"/>
      </xdr:nvSpPr>
      <xdr:spPr>
        <a:xfrm>
          <a:off x="168088" y="134471"/>
          <a:ext cx="3264973" cy="840440"/>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noAutofit/>
        </a:bodyPr>
        <a:lstStyle/>
        <a:p>
          <a:pPr algn="ctr"/>
          <a:r>
            <a:rPr lang="en-US" sz="1400" b="0">
              <a:latin typeface="Times New Roman" panose="02020603050405020304" pitchFamily="18" charset="0"/>
              <a:cs typeface="Times New Roman" panose="02020603050405020304" pitchFamily="18" charset="0"/>
            </a:rPr>
            <a:t>TRƯỜNG</a:t>
          </a:r>
          <a:r>
            <a:rPr lang="en-US" sz="1400" b="0" baseline="0">
              <a:latin typeface="Times New Roman" panose="02020603050405020304" pitchFamily="18" charset="0"/>
              <a:cs typeface="Times New Roman" panose="02020603050405020304" pitchFamily="18" charset="0"/>
            </a:rPr>
            <a:t> CAO ĐẲNG LÝ TỰ TRỌNG</a:t>
          </a:r>
          <a:endParaRPr lang="en-US" sz="1400" b="0">
            <a:latin typeface="Times New Roman" panose="02020603050405020304" pitchFamily="18" charset="0"/>
            <a:cs typeface="Times New Roman" panose="02020603050405020304" pitchFamily="18" charset="0"/>
          </a:endParaRPr>
        </a:p>
        <a:p>
          <a:pPr algn="ctr"/>
          <a:r>
            <a:rPr lang="en-US" sz="1400" b="0" i="0">
              <a:solidFill>
                <a:schemeClr val="dk1"/>
              </a:solidFill>
              <a:effectLst/>
              <a:latin typeface="Times New Roman" panose="02020603050405020304" pitchFamily="18" charset="0"/>
              <a:ea typeface="+mn-ea"/>
              <a:cs typeface="Times New Roman" panose="02020603050405020304" pitchFamily="18" charset="0"/>
            </a:rPr>
            <a:t>THÀNH</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PHỐ HỒ CHÍ MINH   </a:t>
          </a:r>
        </a:p>
        <a:p>
          <a:pPr algn="ctr"/>
          <a:r>
            <a:rPr lang="en-US" sz="1400" b="1" i="0" baseline="0">
              <a:solidFill>
                <a:schemeClr val="dk1"/>
              </a:solidFill>
              <a:effectLst/>
              <a:latin typeface="Times New Roman" panose="02020603050405020304" pitchFamily="18" charset="0"/>
              <a:ea typeface="+mn-ea"/>
              <a:cs typeface="Times New Roman" panose="02020603050405020304" pitchFamily="18" charset="0"/>
            </a:rPr>
            <a:t>KHOA ĐIỆN - ĐIỆN TỬ</a:t>
          </a:r>
          <a:endParaRPr lang="en-US" sz="1400" b="1">
            <a:solidFill>
              <a:schemeClr val="dk1"/>
            </a:solidFill>
            <a:latin typeface="Times New Roman" panose="02020603050405020304" pitchFamily="18" charset="0"/>
            <a:ea typeface="+mn-ea"/>
            <a:cs typeface="Times New Roman" panose="02020603050405020304" pitchFamily="18" charset="0"/>
          </a:endParaRPr>
        </a:p>
      </xdr:txBody>
    </xdr:sp>
    <xdr:clientData/>
  </xdr:oneCellAnchor>
  <xdr:twoCellAnchor>
    <xdr:from>
      <xdr:col>4</xdr:col>
      <xdr:colOff>290280</xdr:colOff>
      <xdr:row>4</xdr:row>
      <xdr:rowOff>49304</xdr:rowOff>
    </xdr:from>
    <xdr:to>
      <xdr:col>6</xdr:col>
      <xdr:colOff>638592</xdr:colOff>
      <xdr:row>4</xdr:row>
      <xdr:rowOff>52551</xdr:rowOff>
    </xdr:to>
    <xdr:sp macro="" textlink="">
      <xdr:nvSpPr>
        <xdr:cNvPr id="11" name="Line 3"/>
        <xdr:cNvSpPr>
          <a:spLocks noChangeShapeType="1"/>
        </xdr:cNvSpPr>
      </xdr:nvSpPr>
      <xdr:spPr bwMode="auto">
        <a:xfrm>
          <a:off x="5662380" y="830354"/>
          <a:ext cx="1405587" cy="32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9.11\isacom\Hung\BAOHANH\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huong1\DOCUMENT\DAUTHAU\Dungquat\GOI3\DUNGQUAT-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1\THANHB~1\LOCALS~1\Temp\Documents%20and%20Settings\Thanh%20Binh\Desktop\NgheAn\27_09\Tailieu_gui\2.dutoan\Viet%20Anh\2011\Ha%20Noi\Ban%20QLXD%20cong%20TTDT-BCT\Project\Documents\Tai%20lieu%20Website\MOIT.GOV.VN\De%20an%20MOIT\BC%20TKKT%20TDT%20"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1\THANHB~1\LOCALS~1\Temp\Viet%20Anh\2011\Ha%20Noi\Ban%20QLXD%20cong%20TTDT-BCT\Project\Documents\Tai%20lieu%20Website\MOIT.GOV.VN\De%20an%20MOIT\BC%20TKKT%20TDT%20Portal\Du%20toan%20TKTCTDT%20P-MOIT%20draft%2013-4-2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ich\bao%20gia\Nam%202002\Bao%20gia\Bao%20gia\BAOGIA\Kd_Bgc\10-2K1_bgc_ndducV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Program%20Files\pc_conf\Templates\offer.xlt"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dmin/Downloads/DuPMtoan%20du%20an_DienLu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vpdc\vss\Documents\Van%20ban%20phap%20quy\Mau%20du%20toan%20xay%20dung.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9.11\isacom\Hung\BAOHANH\WINDOWS\TEMP\IBASE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Phuong1\CS3408\Standard\RP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pdc\VSS\temp\Du%20Toan%20Kinh%20Phi%20tp%20Vinh%20gu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luu%20file\DOCUME~1\ngzupt\LOCALS~1\Temp\unicod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
      <sheetName val="Appendix 2"/>
      <sheetName val="Appendix 3"/>
      <sheetName val="Appendix 4"/>
      <sheetName val="Du toan"/>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
      <sheetName val="Appendix 2"/>
      <sheetName val="Appendix 3"/>
      <sheetName val="Appendix 4"/>
      <sheetName val="Du toan"/>
    </sheetNames>
    <sheetDataSet>
      <sheetData sheetId="0" refreshError="1"/>
      <sheetData sheetId="1" refreshError="1"/>
      <sheetData sheetId="2" refreshError="1">
        <row r="8">
          <cell r="F8">
            <v>27</v>
          </cell>
        </row>
      </sheetData>
      <sheetData sheetId="3" refreshError="1">
        <row r="18">
          <cell r="E18">
            <v>1200</v>
          </cell>
        </row>
      </sheetData>
      <sheetData sheetId="4" refreshError="1">
        <row r="8">
          <cell r="D8">
            <v>1227</v>
          </cell>
        </row>
        <row r="11">
          <cell r="D11">
            <v>1774.7327999999998</v>
          </cell>
        </row>
        <row r="13">
          <cell r="D13">
            <v>2957.8879999999995</v>
          </cell>
        </row>
        <row r="27">
          <cell r="C27">
            <v>20374.942307692309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BG "/>
      <sheetName val="OLYMPIA"/>
      <sheetName val="X_MEDIA"/>
      <sheetName val="POWERCOM"/>
      <sheetName val="LEADER"/>
      <sheetName val="SOLOMON"/>
      <sheetName val="DATA"/>
      <sheetName val="PROJECT"/>
      <sheetName val="SPUTNIK"/>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tem"/>
      <sheetName val="Hints"/>
      <sheetName val="Graphics"/>
      <sheetName val="Overview"/>
      <sheetName val="Partition"/>
      <sheetName val="Warnings"/>
      <sheetName val="Slots"/>
      <sheetName val="Cableplan"/>
      <sheetName val="Planning"/>
      <sheetName val="Cableplan2"/>
      <sheetName val="House network"/>
      <sheetName val="MirrorMode"/>
      <sheetName val="Module"/>
      <sheetName val="Storag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ongHopThietBi"/>
      <sheetName val="TuVanKhaoSatLapBCNCKT"/>
      <sheetName val="Thiet bi"/>
      <sheetName val="Licence"/>
      <sheetName val="Daotao"/>
      <sheetName val="Nhap du lieu"/>
      <sheetName val="DVC 3"/>
      <sheetName val="CPTK-pm"/>
      <sheetName val="DVC-CDTHSD"/>
      <sheetName val="DVC-USECASE"/>
      <sheetName val="Actor"/>
      <sheetName val="DUSECASE"/>
      <sheetName val="TFW"/>
      <sheetName val="EFW"/>
      <sheetName val="Luong"/>
      <sheetName val="Tong Chi phi phan mem"/>
      <sheetName val="Sheet5"/>
      <sheetName val="Sheet1"/>
      <sheetName val="Tien d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khoi luong"/>
      <sheetName val="Bang phan tich"/>
      <sheetName val="TH vat tu"/>
      <sheetName val="Bang tinh gia VL"/>
      <sheetName val="TH Kinh phi"/>
      <sheetName val="TH thiet bi"/>
      <sheetName val="TH may TC"/>
      <sheetName val="TH Nhan cong"/>
      <sheetName val="DM Chi phi"/>
    </sheetNames>
    <sheetDataSet>
      <sheetData sheetId="0"/>
      <sheetData sheetId="1"/>
      <sheetData sheetId="2"/>
      <sheetData sheetId="3"/>
      <sheetData sheetId="4">
        <row r="42">
          <cell r="G42">
            <v>0</v>
          </cell>
        </row>
      </sheetData>
      <sheetData sheetId="5"/>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s>
    <sheetDataSet>
      <sheetData sheetId="0">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ESTI_"/>
      <sheetName val="DI_ESTI"/>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pLy"/>
      <sheetName val="TongHop"/>
      <sheetName val="ThietBi"/>
      <sheetName val="XayDungMang"/>
      <sheetName val="KinhPhiXayDungMang"/>
      <sheetName val="DaoTao"/>
      <sheetName val="QLDuAn"/>
    </sheetNames>
    <sheetDataSet>
      <sheetData sheetId="0"/>
      <sheetData sheetId="1"/>
      <sheetData sheetId="2" refreshError="1">
        <row r="26">
          <cell r="J26">
            <v>434182000</v>
          </cell>
        </row>
      </sheetData>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2">
          <cell r="J2">
            <v>15890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8"/>
  <sheetViews>
    <sheetView tabSelected="1" topLeftCell="A91" zoomScale="85" zoomScaleNormal="85" workbookViewId="0">
      <selection activeCell="E98" sqref="E98"/>
    </sheetView>
  </sheetViews>
  <sheetFormatPr defaultColWidth="9.140625" defaultRowHeight="15.75"/>
  <cols>
    <col min="1" max="1" width="5.5703125" style="22" bestFit="1" customWidth="1"/>
    <col min="2" max="2" width="70.140625" style="24" customWidth="1"/>
    <col min="3" max="3" width="15" style="19" customWidth="1"/>
    <col min="4" max="4" width="12.7109375" style="22" customWidth="1"/>
    <col min="5" max="5" width="9.140625" style="19"/>
    <col min="6" max="6" width="9.140625" style="22"/>
    <col min="7" max="7" width="16.42578125" style="23" customWidth="1"/>
    <col min="8" max="8" width="18.28515625" style="23" customWidth="1"/>
    <col min="9" max="9" width="9.140625" style="19"/>
    <col min="10" max="10" width="14.28515625" style="19" bestFit="1" customWidth="1"/>
    <col min="11" max="16384" width="9.140625" style="19"/>
  </cols>
  <sheetData>
    <row r="1" spans="1:8" ht="27" customHeight="1">
      <c r="A1" s="45"/>
      <c r="B1" s="46"/>
      <c r="C1" s="47"/>
      <c r="D1" s="48"/>
      <c r="E1" s="48"/>
      <c r="F1" s="48"/>
      <c r="G1" s="49"/>
      <c r="H1" s="49"/>
    </row>
    <row r="2" spans="1:8" ht="27" customHeight="1">
      <c r="A2" s="50"/>
      <c r="B2" s="50"/>
      <c r="C2" s="47"/>
      <c r="D2" s="48"/>
      <c r="E2" s="48"/>
      <c r="F2" s="48"/>
      <c r="G2" s="49"/>
      <c r="H2" s="49"/>
    </row>
    <row r="3" spans="1:8" ht="20.25" customHeight="1">
      <c r="A3" s="50"/>
      <c r="B3" s="50"/>
      <c r="C3" s="62" t="s">
        <v>88</v>
      </c>
      <c r="D3" s="62"/>
      <c r="E3" s="62"/>
      <c r="F3" s="62"/>
      <c r="G3" s="62"/>
      <c r="H3" s="62"/>
    </row>
    <row r="4" spans="1:8" s="20" customFormat="1">
      <c r="A4" s="50"/>
      <c r="B4" s="50"/>
      <c r="C4" s="63" t="s">
        <v>89</v>
      </c>
      <c r="D4" s="63"/>
      <c r="E4" s="63"/>
      <c r="F4" s="63"/>
      <c r="G4" s="63"/>
      <c r="H4" s="63"/>
    </row>
    <row r="5" spans="1:8">
      <c r="A5" s="50"/>
      <c r="B5" s="50"/>
      <c r="C5" s="50"/>
      <c r="D5" s="50"/>
      <c r="E5" s="50"/>
      <c r="F5" s="50"/>
      <c r="G5" s="51"/>
      <c r="H5" s="49"/>
    </row>
    <row r="6" spans="1:8" ht="53.25" customHeight="1">
      <c r="A6" s="52" t="s">
        <v>90</v>
      </c>
      <c r="B6" s="53"/>
      <c r="C6" s="53"/>
      <c r="D6" s="53"/>
      <c r="E6" s="53"/>
      <c r="F6" s="53"/>
      <c r="G6" s="53"/>
      <c r="H6" s="54"/>
    </row>
    <row r="7" spans="1:8">
      <c r="A7" s="56"/>
      <c r="B7" s="56"/>
      <c r="C7" s="56"/>
      <c r="D7" s="56"/>
      <c r="E7" s="56"/>
      <c r="F7" s="56"/>
      <c r="G7" s="56"/>
      <c r="H7" s="56"/>
    </row>
    <row r="8" spans="1:8">
      <c r="A8" s="10" t="s">
        <v>0</v>
      </c>
      <c r="B8" s="9" t="s">
        <v>46</v>
      </c>
      <c r="C8" s="9" t="s">
        <v>3</v>
      </c>
      <c r="D8" s="9" t="s">
        <v>47</v>
      </c>
      <c r="E8" s="10" t="s">
        <v>4</v>
      </c>
      <c r="F8" s="10" t="s">
        <v>5</v>
      </c>
      <c r="G8" s="16" t="s">
        <v>45</v>
      </c>
      <c r="H8" s="17" t="s">
        <v>8</v>
      </c>
    </row>
    <row r="9" spans="1:8">
      <c r="A9" s="12" t="s">
        <v>1</v>
      </c>
      <c r="B9" s="13" t="s">
        <v>84</v>
      </c>
      <c r="C9" s="14"/>
      <c r="D9" s="14"/>
      <c r="E9" s="12"/>
      <c r="F9" s="12"/>
      <c r="G9" s="15"/>
      <c r="H9" s="15"/>
    </row>
    <row r="10" spans="1:8" ht="31.5">
      <c r="A10" s="1">
        <v>1</v>
      </c>
      <c r="B10" s="7" t="s">
        <v>30</v>
      </c>
      <c r="C10" s="2" t="s">
        <v>31</v>
      </c>
      <c r="D10" s="2" t="s">
        <v>9</v>
      </c>
      <c r="E10" s="1" t="s">
        <v>7</v>
      </c>
      <c r="F10" s="1">
        <v>1</v>
      </c>
      <c r="G10" s="11">
        <v>2648256000</v>
      </c>
      <c r="H10" s="11">
        <f>F10*G10</f>
        <v>2648256000</v>
      </c>
    </row>
    <row r="11" spans="1:8" ht="94.5">
      <c r="A11" s="4"/>
      <c r="B11" s="8" t="s">
        <v>32</v>
      </c>
      <c r="C11" s="5"/>
      <c r="D11"/>
      <c r="E11" s="4"/>
      <c r="F11" s="4"/>
      <c r="G11" s="6"/>
      <c r="H11" s="6"/>
    </row>
    <row r="12" spans="1:8" ht="117" customHeight="1">
      <c r="A12" s="4"/>
      <c r="B12" s="8" t="s">
        <v>33</v>
      </c>
      <c r="C12" s="5"/>
      <c r="D12" s="5"/>
      <c r="E12" s="4"/>
      <c r="F12" s="4"/>
      <c r="G12" s="6"/>
      <c r="H12" s="6"/>
    </row>
    <row r="13" spans="1:8" ht="63">
      <c r="A13" s="4"/>
      <c r="B13" s="8" t="s">
        <v>34</v>
      </c>
      <c r="C13" s="5"/>
      <c r="D13" s="5"/>
      <c r="E13" s="4"/>
      <c r="F13" s="4"/>
      <c r="G13" s="6"/>
      <c r="H13" s="6"/>
    </row>
    <row r="14" spans="1:8" ht="171.4" customHeight="1">
      <c r="A14" s="4"/>
      <c r="B14" s="8" t="s">
        <v>35</v>
      </c>
      <c r="C14" s="5"/>
      <c r="D14" s="5"/>
      <c r="E14" s="4"/>
      <c r="F14" s="4"/>
      <c r="G14" s="6"/>
      <c r="H14" s="6"/>
    </row>
    <row r="15" spans="1:8">
      <c r="A15" s="4"/>
      <c r="B15" s="8" t="s">
        <v>36</v>
      </c>
      <c r="C15" s="5"/>
      <c r="D15" s="5"/>
      <c r="E15" s="4"/>
      <c r="F15" s="4"/>
      <c r="G15" s="6"/>
      <c r="H15" s="6"/>
    </row>
    <row r="16" spans="1:8" ht="97.15" customHeight="1">
      <c r="A16" s="4"/>
      <c r="B16" s="8" t="s">
        <v>37</v>
      </c>
      <c r="C16" s="5"/>
      <c r="D16" s="5"/>
      <c r="E16" s="4"/>
      <c r="F16" s="4"/>
      <c r="G16" s="6"/>
      <c r="H16" s="6"/>
    </row>
    <row r="17" spans="1:10" s="20" customFormat="1" ht="31.5">
      <c r="A17" s="4"/>
      <c r="B17" s="8" t="s">
        <v>38</v>
      </c>
      <c r="C17" s="5"/>
      <c r="D17" s="5"/>
      <c r="E17" s="4"/>
      <c r="F17" s="4"/>
      <c r="G17" s="6"/>
      <c r="H17" s="6"/>
      <c r="J17" s="21"/>
    </row>
    <row r="18" spans="1:10" ht="47.25">
      <c r="A18" s="4"/>
      <c r="B18" s="8" t="s">
        <v>39</v>
      </c>
      <c r="C18" s="5"/>
      <c r="D18" s="5"/>
      <c r="E18" s="4"/>
      <c r="F18" s="4"/>
      <c r="G18" s="6"/>
      <c r="H18" s="6"/>
    </row>
    <row r="19" spans="1:10">
      <c r="A19" s="4"/>
      <c r="B19" s="8" t="s">
        <v>40</v>
      </c>
      <c r="C19" s="5"/>
      <c r="D19" s="5"/>
      <c r="E19" s="4"/>
      <c r="F19" s="4"/>
      <c r="G19" s="6"/>
      <c r="H19" s="6"/>
    </row>
    <row r="20" spans="1:10" ht="141.75">
      <c r="A20" s="4"/>
      <c r="B20" s="8" t="s">
        <v>41</v>
      </c>
      <c r="C20" s="5"/>
      <c r="D20" s="5"/>
      <c r="E20" s="4"/>
      <c r="F20" s="4"/>
      <c r="G20" s="6"/>
      <c r="H20" s="6"/>
    </row>
    <row r="21" spans="1:10" ht="173.25">
      <c r="A21" s="4"/>
      <c r="B21" s="8" t="s">
        <v>42</v>
      </c>
      <c r="C21" s="5"/>
      <c r="D21" s="5"/>
      <c r="E21" s="4"/>
      <c r="F21" s="4"/>
      <c r="G21" s="6"/>
      <c r="H21" s="6"/>
    </row>
    <row r="22" spans="1:10">
      <c r="A22" s="4"/>
      <c r="B22" s="8" t="s">
        <v>43</v>
      </c>
      <c r="C22" s="5"/>
      <c r="D22" s="5"/>
      <c r="E22" s="4"/>
      <c r="F22" s="4"/>
      <c r="G22" s="6"/>
      <c r="H22" s="6"/>
    </row>
    <row r="23" spans="1:10" ht="94.5">
      <c r="A23" s="4"/>
      <c r="B23" s="8" t="s">
        <v>44</v>
      </c>
      <c r="C23" s="5"/>
      <c r="D23" s="5"/>
      <c r="E23" s="4"/>
      <c r="F23" s="4"/>
      <c r="G23" s="6"/>
      <c r="H23" s="6"/>
    </row>
    <row r="24" spans="1:10" ht="47.25">
      <c r="A24" s="1">
        <v>2</v>
      </c>
      <c r="B24" s="7" t="s">
        <v>17</v>
      </c>
      <c r="C24" s="2" t="s">
        <v>18</v>
      </c>
      <c r="D24" s="2" t="s">
        <v>9</v>
      </c>
      <c r="E24" s="2" t="s">
        <v>2</v>
      </c>
      <c r="F24" s="1">
        <v>1</v>
      </c>
      <c r="G24" s="3">
        <v>6613000000</v>
      </c>
      <c r="H24" s="3">
        <f>F24*G24</f>
        <v>6613000000</v>
      </c>
    </row>
    <row r="25" spans="1:10">
      <c r="A25" s="1"/>
      <c r="B25" s="8" t="s">
        <v>19</v>
      </c>
      <c r="C25" s="5"/>
      <c r="D25" s="5"/>
      <c r="E25" s="5"/>
      <c r="F25" s="4"/>
      <c r="G25" s="3"/>
      <c r="H25" s="3"/>
    </row>
    <row r="26" spans="1:10">
      <c r="A26" s="1"/>
      <c r="B26" s="8" t="s">
        <v>10</v>
      </c>
      <c r="C26" s="5"/>
      <c r="D26" s="5"/>
      <c r="E26" s="5" t="s">
        <v>7</v>
      </c>
      <c r="F26" s="4">
        <v>1</v>
      </c>
      <c r="G26" s="3"/>
      <c r="H26" s="3"/>
    </row>
    <row r="27" spans="1:10">
      <c r="A27" s="1"/>
      <c r="B27" s="8" t="s">
        <v>11</v>
      </c>
      <c r="C27" s="5"/>
      <c r="D27" s="5"/>
      <c r="E27" s="5" t="s">
        <v>7</v>
      </c>
      <c r="F27" s="4">
        <v>1</v>
      </c>
      <c r="G27" s="3"/>
      <c r="H27" s="3"/>
    </row>
    <row r="28" spans="1:10">
      <c r="A28" s="1"/>
      <c r="B28" s="8" t="s">
        <v>12</v>
      </c>
      <c r="C28" s="5"/>
      <c r="D28" s="5"/>
      <c r="E28" s="5" t="s">
        <v>7</v>
      </c>
      <c r="F28" s="4">
        <v>1</v>
      </c>
      <c r="G28" s="3"/>
      <c r="H28" s="3"/>
    </row>
    <row r="29" spans="1:10">
      <c r="A29" s="1"/>
      <c r="B29" s="8" t="s">
        <v>20</v>
      </c>
      <c r="C29" s="5"/>
      <c r="D29" s="5"/>
      <c r="E29" s="5" t="s">
        <v>7</v>
      </c>
      <c r="F29" s="4">
        <v>1</v>
      </c>
      <c r="G29" s="3"/>
      <c r="H29" s="3"/>
    </row>
    <row r="30" spans="1:10">
      <c r="A30" s="1"/>
      <c r="B30" s="8" t="s">
        <v>21</v>
      </c>
      <c r="C30" s="5"/>
      <c r="D30" s="5"/>
      <c r="E30" s="5" t="s">
        <v>7</v>
      </c>
      <c r="F30" s="4">
        <v>1</v>
      </c>
      <c r="G30" s="3"/>
      <c r="H30" s="3"/>
    </row>
    <row r="31" spans="1:10" ht="94.5">
      <c r="A31" s="1"/>
      <c r="B31" s="8" t="s">
        <v>22</v>
      </c>
      <c r="C31"/>
      <c r="D31" s="5"/>
      <c r="E31" s="5"/>
      <c r="F31" s="4"/>
      <c r="G31" s="3"/>
      <c r="H31" s="3"/>
    </row>
    <row r="32" spans="1:10" ht="31.5">
      <c r="A32" s="1"/>
      <c r="B32" s="8" t="s">
        <v>23</v>
      </c>
      <c r="C32" s="5"/>
      <c r="D32" s="5"/>
      <c r="E32" s="5"/>
      <c r="F32" s="4"/>
      <c r="G32" s="3"/>
      <c r="H32" s="3"/>
    </row>
    <row r="33" spans="1:8" ht="31.5">
      <c r="A33" s="1"/>
      <c r="B33" s="8" t="s">
        <v>24</v>
      </c>
      <c r="C33" s="5"/>
      <c r="D33" s="5"/>
      <c r="E33" s="5"/>
      <c r="F33" s="4"/>
      <c r="G33" s="3"/>
      <c r="H33" s="3"/>
    </row>
    <row r="34" spans="1:8" ht="212.45" customHeight="1">
      <c r="A34" s="1"/>
      <c r="B34" s="8" t="s">
        <v>25</v>
      </c>
      <c r="C34" s="5"/>
      <c r="D34" s="5"/>
      <c r="E34" s="5"/>
      <c r="F34" s="4"/>
      <c r="G34" s="3"/>
      <c r="H34" s="3"/>
    </row>
    <row r="35" spans="1:8">
      <c r="A35" s="1"/>
      <c r="B35" s="8" t="s">
        <v>26</v>
      </c>
      <c r="C35" s="5"/>
      <c r="D35" s="5"/>
      <c r="E35" s="5"/>
      <c r="F35" s="4"/>
      <c r="G35" s="3"/>
      <c r="H35" s="3"/>
    </row>
    <row r="36" spans="1:8">
      <c r="A36" s="1"/>
      <c r="B36" s="8" t="s">
        <v>27</v>
      </c>
      <c r="C36" s="5"/>
      <c r="D36" s="5"/>
      <c r="E36" s="5"/>
      <c r="F36" s="4"/>
      <c r="G36" s="3"/>
      <c r="H36" s="3"/>
    </row>
    <row r="37" spans="1:8">
      <c r="A37" s="1"/>
      <c r="B37" s="8" t="s">
        <v>13</v>
      </c>
      <c r="C37" s="5"/>
      <c r="D37" s="5"/>
      <c r="E37" s="5"/>
      <c r="F37" s="4"/>
      <c r="G37" s="3"/>
      <c r="H37" s="3"/>
    </row>
    <row r="38" spans="1:8" ht="157.5">
      <c r="A38" s="1"/>
      <c r="B38" s="8" t="s">
        <v>14</v>
      </c>
      <c r="C38"/>
      <c r="D38" s="5"/>
      <c r="E38" s="5"/>
      <c r="F38" s="4"/>
      <c r="G38" s="3"/>
      <c r="H38" s="3"/>
    </row>
    <row r="39" spans="1:8" ht="63">
      <c r="A39" s="1"/>
      <c r="B39" s="8" t="s">
        <v>15</v>
      </c>
      <c r="C39" s="5"/>
      <c r="D39" s="5"/>
      <c r="E39" s="5"/>
      <c r="F39" s="4"/>
      <c r="G39" s="3"/>
      <c r="H39" s="3"/>
    </row>
    <row r="40" spans="1:8" ht="78.75">
      <c r="A40" s="1"/>
      <c r="B40" s="8" t="s">
        <v>16</v>
      </c>
      <c r="C40" s="5"/>
      <c r="D40"/>
      <c r="E40" s="5"/>
      <c r="F40" s="4"/>
      <c r="G40" s="3"/>
      <c r="H40" s="3"/>
    </row>
    <row r="41" spans="1:8" ht="204.75">
      <c r="A41" s="1"/>
      <c r="B41" s="8" t="s">
        <v>28</v>
      </c>
      <c r="C41" s="5"/>
      <c r="D41" s="5"/>
      <c r="E41" s="5"/>
      <c r="F41" s="4"/>
      <c r="G41" s="3"/>
      <c r="H41" s="3"/>
    </row>
    <row r="42" spans="1:8" ht="47.25">
      <c r="A42" s="1"/>
      <c r="B42" s="18" t="s">
        <v>29</v>
      </c>
      <c r="C42" s="5"/>
      <c r="D42" s="5"/>
      <c r="E42" s="5"/>
      <c r="F42" s="4"/>
      <c r="G42" s="3"/>
      <c r="H42" s="3"/>
    </row>
    <row r="45" spans="1:8" ht="31.5">
      <c r="A45" s="25">
        <v>3</v>
      </c>
      <c r="B45" s="26" t="s">
        <v>77</v>
      </c>
      <c r="C45" s="27"/>
      <c r="D45" s="28" t="s">
        <v>9</v>
      </c>
      <c r="E45" s="39" t="s">
        <v>78</v>
      </c>
      <c r="F45" s="39">
        <v>1</v>
      </c>
      <c r="G45" s="3">
        <v>6386748000</v>
      </c>
      <c r="H45" s="3">
        <f>F45*G45</f>
        <v>6386748000</v>
      </c>
    </row>
    <row r="46" spans="1:8">
      <c r="A46" s="25"/>
      <c r="B46" s="31" t="s">
        <v>52</v>
      </c>
      <c r="C46" s="27"/>
      <c r="D46" s="25"/>
      <c r="E46" s="27"/>
      <c r="F46" s="25"/>
      <c r="G46" s="29"/>
      <c r="H46" s="29"/>
    </row>
    <row r="47" spans="1:8" ht="63">
      <c r="A47" s="25"/>
      <c r="B47" s="32" t="s">
        <v>81</v>
      </c>
      <c r="C47" s="36">
        <v>573902</v>
      </c>
      <c r="D47" s="25"/>
      <c r="E47" s="27"/>
      <c r="F47" s="25"/>
      <c r="G47" s="29"/>
      <c r="H47" s="29"/>
    </row>
    <row r="48" spans="1:8" ht="31.5">
      <c r="A48" s="25"/>
      <c r="B48" s="33" t="s">
        <v>48</v>
      </c>
      <c r="C48" s="27"/>
      <c r="D48" s="25"/>
      <c r="E48" s="27"/>
      <c r="F48" s="25"/>
      <c r="G48" s="29"/>
      <c r="H48" s="29"/>
    </row>
    <row r="49" spans="1:8">
      <c r="A49" s="25"/>
      <c r="B49" s="34" t="s">
        <v>49</v>
      </c>
      <c r="C49" s="27"/>
      <c r="D49" s="25"/>
      <c r="E49" s="27"/>
      <c r="F49" s="25"/>
      <c r="G49" s="29"/>
      <c r="H49" s="29"/>
    </row>
    <row r="50" spans="1:8" ht="94.5">
      <c r="A50" s="25"/>
      <c r="B50" s="33" t="s">
        <v>50</v>
      </c>
      <c r="C50" s="27"/>
      <c r="D50" s="25"/>
      <c r="E50" s="27"/>
      <c r="F50" s="25"/>
      <c r="G50" s="29"/>
      <c r="H50" s="29"/>
    </row>
    <row r="51" spans="1:8" ht="94.5">
      <c r="A51" s="25"/>
      <c r="B51" s="34" t="s">
        <v>51</v>
      </c>
      <c r="C51" s="27"/>
      <c r="D51" s="25"/>
      <c r="E51" s="27"/>
      <c r="F51" s="25"/>
      <c r="G51" s="29"/>
      <c r="H51" s="29"/>
    </row>
    <row r="52" spans="1:8">
      <c r="A52" s="25"/>
      <c r="B52" s="30"/>
      <c r="C52" s="27"/>
      <c r="D52" s="25"/>
      <c r="E52" s="27"/>
      <c r="F52" s="25"/>
      <c r="G52" s="29"/>
      <c r="H52" s="29"/>
    </row>
    <row r="53" spans="1:8">
      <c r="A53" s="25"/>
      <c r="B53" s="31" t="s">
        <v>53</v>
      </c>
      <c r="C53" s="27"/>
      <c r="D53" s="25"/>
      <c r="E53" s="27"/>
      <c r="F53" s="25"/>
      <c r="G53" s="29"/>
      <c r="H53" s="29"/>
    </row>
    <row r="54" spans="1:8" ht="94.5">
      <c r="A54" s="25"/>
      <c r="B54" s="32" t="s">
        <v>82</v>
      </c>
      <c r="C54" s="36">
        <v>8065595</v>
      </c>
      <c r="D54" s="25"/>
      <c r="E54" s="27"/>
      <c r="F54" s="25"/>
      <c r="G54" s="29"/>
      <c r="H54" s="29"/>
    </row>
    <row r="55" spans="1:8" ht="94.5">
      <c r="A55" s="25"/>
      <c r="B55" s="33" t="s">
        <v>54</v>
      </c>
      <c r="C55" s="27"/>
      <c r="D55" s="25"/>
      <c r="E55" s="27"/>
      <c r="F55" s="25"/>
      <c r="G55" s="29"/>
      <c r="H55" s="29"/>
    </row>
    <row r="56" spans="1:8" ht="110.25">
      <c r="A56" s="25"/>
      <c r="B56" s="33" t="s">
        <v>55</v>
      </c>
      <c r="C56" s="27"/>
      <c r="D56" s="25"/>
      <c r="E56" s="27"/>
      <c r="F56" s="25"/>
      <c r="G56" s="29"/>
      <c r="H56" s="29"/>
    </row>
    <row r="57" spans="1:8" ht="31.5">
      <c r="A57" s="25"/>
      <c r="B57" s="33" t="s">
        <v>56</v>
      </c>
      <c r="C57" s="27"/>
      <c r="D57" s="25"/>
      <c r="E57" s="27"/>
      <c r="F57" s="25"/>
      <c r="G57" s="29"/>
      <c r="H57" s="29"/>
    </row>
    <row r="58" spans="1:8">
      <c r="A58" s="25"/>
      <c r="B58" s="30"/>
      <c r="C58" s="27"/>
      <c r="D58" s="25"/>
      <c r="E58" s="27"/>
      <c r="F58" s="25"/>
      <c r="G58" s="29"/>
      <c r="H58" s="29"/>
    </row>
    <row r="59" spans="1:8">
      <c r="A59" s="25"/>
      <c r="B59" s="31" t="s">
        <v>57</v>
      </c>
      <c r="C59" s="27"/>
      <c r="D59" s="25"/>
      <c r="E59" s="27"/>
      <c r="F59" s="25"/>
      <c r="G59" s="29"/>
      <c r="H59" s="29"/>
    </row>
    <row r="60" spans="1:8" ht="110.25">
      <c r="A60" s="25"/>
      <c r="B60" s="33" t="s">
        <v>58</v>
      </c>
      <c r="C60" s="27"/>
      <c r="D60" s="25"/>
      <c r="E60" s="27"/>
      <c r="F60" s="25"/>
      <c r="G60" s="29"/>
      <c r="H60" s="29"/>
    </row>
    <row r="61" spans="1:8" ht="78.75">
      <c r="A61" s="25"/>
      <c r="B61" s="34" t="s">
        <v>59</v>
      </c>
      <c r="C61" s="27"/>
      <c r="D61" s="25"/>
      <c r="E61" s="27"/>
      <c r="F61" s="25"/>
      <c r="G61" s="29"/>
      <c r="H61" s="29"/>
    </row>
    <row r="62" spans="1:8" ht="63">
      <c r="A62" s="25"/>
      <c r="B62" s="33" t="s">
        <v>60</v>
      </c>
      <c r="C62" s="27"/>
      <c r="D62" s="25"/>
      <c r="E62" s="27"/>
      <c r="F62" s="25"/>
      <c r="G62" s="29"/>
      <c r="H62" s="29"/>
    </row>
    <row r="63" spans="1:8" ht="63">
      <c r="A63" s="25"/>
      <c r="B63" s="34" t="s">
        <v>61</v>
      </c>
      <c r="C63" s="27"/>
      <c r="D63" s="25"/>
      <c r="E63" s="27"/>
      <c r="F63" s="25"/>
      <c r="G63" s="29"/>
      <c r="H63" s="29"/>
    </row>
    <row r="64" spans="1:8" ht="47.25">
      <c r="A64" s="25"/>
      <c r="B64" s="33" t="s">
        <v>62</v>
      </c>
      <c r="C64" s="27"/>
      <c r="D64" s="25"/>
      <c r="E64" s="27"/>
      <c r="F64" s="25"/>
      <c r="G64" s="29"/>
      <c r="H64" s="29"/>
    </row>
    <row r="65" spans="1:8" ht="47.25">
      <c r="A65" s="25"/>
      <c r="B65" s="34" t="s">
        <v>63</v>
      </c>
      <c r="C65" s="27"/>
      <c r="D65" s="25"/>
      <c r="E65" s="27"/>
      <c r="F65" s="25"/>
      <c r="G65" s="29"/>
      <c r="H65" s="29"/>
    </row>
    <row r="66" spans="1:8" s="20" customFormat="1" ht="47.25">
      <c r="A66" s="25"/>
      <c r="B66" s="33" t="s">
        <v>64</v>
      </c>
      <c r="C66" s="27"/>
      <c r="D66" s="25"/>
      <c r="E66" s="27"/>
      <c r="F66" s="25"/>
      <c r="G66" s="29"/>
      <c r="H66" s="29"/>
    </row>
    <row r="67" spans="1:8" ht="31.5">
      <c r="A67" s="25"/>
      <c r="B67" s="34" t="s">
        <v>65</v>
      </c>
      <c r="C67" s="27"/>
      <c r="D67" s="25"/>
      <c r="E67" s="27"/>
      <c r="F67" s="25"/>
      <c r="G67" s="29"/>
      <c r="H67" s="29"/>
    </row>
    <row r="68" spans="1:8" ht="31.5">
      <c r="A68" s="25"/>
      <c r="B68" s="33" t="s">
        <v>66</v>
      </c>
      <c r="C68" s="27"/>
      <c r="D68" s="25"/>
      <c r="E68" s="27"/>
      <c r="F68" s="25"/>
      <c r="G68" s="29"/>
      <c r="H68" s="29"/>
    </row>
    <row r="69" spans="1:8" ht="47.25">
      <c r="A69" s="25"/>
      <c r="B69" s="34" t="s">
        <v>67</v>
      </c>
      <c r="C69" s="27"/>
      <c r="D69" s="25"/>
      <c r="E69" s="27"/>
      <c r="F69" s="25"/>
      <c r="G69" s="29"/>
      <c r="H69" s="29"/>
    </row>
    <row r="70" spans="1:8" ht="47.25">
      <c r="A70" s="25"/>
      <c r="B70" s="33" t="s">
        <v>68</v>
      </c>
      <c r="C70" s="27"/>
      <c r="D70" s="25"/>
      <c r="E70" s="27"/>
      <c r="F70" s="25"/>
      <c r="G70" s="29"/>
      <c r="H70" s="29"/>
    </row>
    <row r="71" spans="1:8" ht="47.25">
      <c r="A71" s="25"/>
      <c r="B71" s="34" t="s">
        <v>69</v>
      </c>
      <c r="C71" s="27"/>
      <c r="D71" s="25"/>
      <c r="E71" s="27"/>
      <c r="F71" s="25"/>
      <c r="G71" s="29"/>
      <c r="H71" s="29"/>
    </row>
    <row r="72" spans="1:8">
      <c r="A72" s="25"/>
      <c r="B72" s="30"/>
      <c r="C72" s="27"/>
      <c r="D72" s="25"/>
      <c r="E72" s="27"/>
      <c r="F72" s="25"/>
      <c r="G72" s="29"/>
      <c r="H72" s="29"/>
    </row>
    <row r="73" spans="1:8">
      <c r="A73" s="39">
        <v>4</v>
      </c>
      <c r="B73" s="26" t="s">
        <v>79</v>
      </c>
      <c r="C73" s="38"/>
      <c r="D73" s="39"/>
      <c r="E73" s="38"/>
      <c r="F73" s="39"/>
      <c r="G73" s="40"/>
      <c r="H73" s="40"/>
    </row>
    <row r="74" spans="1:8" ht="33">
      <c r="A74" s="25"/>
      <c r="B74" s="35" t="s">
        <v>80</v>
      </c>
      <c r="C74" s="36">
        <v>539023</v>
      </c>
      <c r="D74" s="28" t="s">
        <v>9</v>
      </c>
      <c r="E74" s="39" t="s">
        <v>78</v>
      </c>
      <c r="F74" s="42">
        <v>6</v>
      </c>
      <c r="G74" s="43">
        <v>581950000</v>
      </c>
      <c r="H74" s="44">
        <f>F74*G74</f>
        <v>3491700000</v>
      </c>
    </row>
    <row r="75" spans="1:8" ht="16.5">
      <c r="A75" s="25"/>
      <c r="B75" s="35" t="s">
        <v>70</v>
      </c>
      <c r="C75" s="36"/>
      <c r="D75" s="37"/>
      <c r="E75" s="27"/>
      <c r="F75" s="41"/>
      <c r="G75" s="27"/>
      <c r="H75" s="29"/>
    </row>
    <row r="76" spans="1:8" ht="16.5">
      <c r="A76" s="25"/>
      <c r="B76" s="35" t="s">
        <v>71</v>
      </c>
      <c r="C76" s="36"/>
      <c r="D76" s="37"/>
      <c r="E76" s="27"/>
      <c r="F76" s="25"/>
      <c r="G76" s="27"/>
      <c r="H76" s="29"/>
    </row>
    <row r="77" spans="1:8" ht="16.5">
      <c r="A77" s="25"/>
      <c r="B77" s="35" t="s">
        <v>72</v>
      </c>
      <c r="C77" s="36"/>
      <c r="D77" s="37"/>
      <c r="E77" s="27"/>
      <c r="F77" s="25"/>
      <c r="G77" s="27"/>
      <c r="H77" s="29"/>
    </row>
    <row r="78" spans="1:8" ht="16.5">
      <c r="A78" s="25"/>
      <c r="B78" s="35" t="s">
        <v>73</v>
      </c>
      <c r="C78" s="36"/>
      <c r="D78" s="37"/>
      <c r="E78" s="27"/>
      <c r="F78" s="25"/>
      <c r="G78" s="27"/>
      <c r="H78" s="29"/>
    </row>
    <row r="79" spans="1:8" ht="16.5">
      <c r="A79" s="25"/>
      <c r="B79" s="35" t="s">
        <v>74</v>
      </c>
      <c r="C79" s="36"/>
      <c r="D79" s="37"/>
      <c r="E79" s="27"/>
      <c r="F79" s="25"/>
      <c r="G79" s="27"/>
      <c r="H79" s="29"/>
    </row>
    <row r="80" spans="1:8" ht="23.25" customHeight="1">
      <c r="A80" s="25"/>
      <c r="B80" s="35" t="s">
        <v>75</v>
      </c>
      <c r="C80" s="36"/>
      <c r="D80" s="37"/>
      <c r="E80" s="27"/>
      <c r="F80" s="25"/>
      <c r="G80" s="27"/>
      <c r="H80" s="29"/>
    </row>
    <row r="81" spans="1:8" ht="16.5">
      <c r="A81" s="25"/>
      <c r="B81" s="35" t="s">
        <v>76</v>
      </c>
      <c r="C81" s="36"/>
      <c r="D81" s="37"/>
      <c r="E81" s="27"/>
      <c r="F81" s="25"/>
      <c r="G81" s="27"/>
      <c r="H81" s="29"/>
    </row>
    <row r="82" spans="1:8" ht="16.5">
      <c r="A82" s="25"/>
      <c r="B82" s="35" t="s">
        <v>83</v>
      </c>
      <c r="C82" s="36"/>
      <c r="D82" s="37"/>
      <c r="E82" s="27"/>
      <c r="F82" s="25"/>
      <c r="G82" s="29"/>
      <c r="H82" s="29"/>
    </row>
    <row r="83" spans="1:8" ht="16.5">
      <c r="A83" s="25"/>
      <c r="B83" s="35"/>
      <c r="C83" s="36"/>
      <c r="D83" s="37"/>
      <c r="E83" s="27"/>
      <c r="F83" s="25"/>
      <c r="G83" s="29"/>
      <c r="H83" s="29"/>
    </row>
    <row r="84" spans="1:8">
      <c r="A84" s="25"/>
      <c r="B84" s="57" t="s">
        <v>6</v>
      </c>
      <c r="C84" s="58"/>
      <c r="D84" s="58"/>
      <c r="E84" s="58"/>
      <c r="F84" s="59"/>
      <c r="G84" s="29"/>
      <c r="H84" s="40">
        <f>SUM(H10:H82)</f>
        <v>19139704000</v>
      </c>
    </row>
    <row r="86" spans="1:8" ht="18.75">
      <c r="B86" s="55" t="s">
        <v>85</v>
      </c>
    </row>
    <row r="88" spans="1:8" ht="42.75" customHeight="1">
      <c r="C88" s="60" t="s">
        <v>87</v>
      </c>
      <c r="D88" s="61"/>
      <c r="E88" s="61"/>
      <c r="F88" s="61"/>
      <c r="G88" s="61"/>
    </row>
    <row r="93" spans="1:8" ht="18.75">
      <c r="D93" s="61" t="s">
        <v>86</v>
      </c>
      <c r="E93" s="61"/>
      <c r="F93" s="61"/>
    </row>
    <row r="95" spans="1:8">
      <c r="B95" s="67" t="s">
        <v>91</v>
      </c>
    </row>
    <row r="96" spans="1:8" ht="120.75">
      <c r="B96" s="64" t="s">
        <v>92</v>
      </c>
    </row>
    <row r="97" spans="2:2" ht="120.75">
      <c r="B97" s="64" t="s">
        <v>93</v>
      </c>
    </row>
    <row r="98" spans="2:2" ht="120.75">
      <c r="B98" s="64" t="s">
        <v>94</v>
      </c>
    </row>
    <row r="99" spans="2:2" ht="34.5">
      <c r="B99" s="64" t="s">
        <v>95</v>
      </c>
    </row>
    <row r="100" spans="2:2">
      <c r="B100" s="65"/>
    </row>
    <row r="101" spans="2:2" ht="51.75">
      <c r="B101" s="66" t="s">
        <v>96</v>
      </c>
    </row>
    <row r="102" spans="2:2" ht="34.5">
      <c r="B102" s="66" t="s">
        <v>97</v>
      </c>
    </row>
    <row r="103" spans="2:2" ht="34.5">
      <c r="B103" s="66" t="s">
        <v>98</v>
      </c>
    </row>
    <row r="104" spans="2:2" ht="34.5">
      <c r="B104" s="66" t="s">
        <v>99</v>
      </c>
    </row>
    <row r="105" spans="2:2" ht="172.5">
      <c r="B105" s="66" t="s">
        <v>100</v>
      </c>
    </row>
    <row r="106" spans="2:2" ht="51.75">
      <c r="B106" s="66" t="s">
        <v>101</v>
      </c>
    </row>
    <row r="107" spans="2:2" ht="17.25">
      <c r="B107" s="64"/>
    </row>
    <row r="108" spans="2:2" ht="86.25">
      <c r="B108" s="64" t="s">
        <v>102</v>
      </c>
    </row>
  </sheetData>
  <mergeCells count="6">
    <mergeCell ref="A7:H7"/>
    <mergeCell ref="B84:F84"/>
    <mergeCell ref="C88:G88"/>
    <mergeCell ref="D93:F93"/>
    <mergeCell ref="C3:H3"/>
    <mergeCell ref="C4:H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IoT Industry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2019-08-21T08:10:46Z</dcterms:modified>
</cp:coreProperties>
</file>